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9BFF1801-2A91-4FAB-8D5A-7673C94C54C7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แบบรายงาน!$A$5:$N$48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แบบรายงาน!$A$1:$AI$48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<sst xmlns="http://schemas.openxmlformats.org/spreadsheetml/2006/main" count="307" uniqueCount="120">
  <si>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</si>
  <si>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</si>
  <si>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</si>
  <si>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</si>
  <si>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</si>
  <si>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</si>
  <si>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</si>
  <si>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</si>
  <si>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</si>
  <si>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</si>
  <si>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</si>
  <si>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</si>
  <si>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</si>
  <si>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</si>
  <si>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</si>
  <si>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</si>
  <si>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</si>
  <si>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</si>
  <si>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สำนักงานปศุสัตว์เขต 5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</si>
  <si>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</si>
  <si>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ตำบลช้างเผือก อำเภอเมืองเชียงใหม่ จังหวัดเชียงใหม่</t>
  </si>
  <si>
    <t>เครื่องคอมพิวเตอร์โน้ตบุ๊ก สำหรับงานสำนักงาน พร้อมชุดโปรแกรมฯ ตำบลช้างเผือก อำเภอเมืองเชียงใหม่ จังหวัดเชียงใหม่</t>
  </si>
  <si>
    <t>เครื่องพิมพ์เลเซอร์ หรือ LED ขาวดำ ชนิด Network แบบที่ 1 (28 หน้า/นาที) ตำบลช้างเผือก อำเภอเมืองเชียงใหม่ จังหวัดเชียงใหม่</t>
  </si>
  <si>
    <t>เครื่องพิมพ์เลเซอร์ หรือ LED ขาวดำ ชนิด Network แบบที่ 2 (38 หน้า/นาที) ตำบลช้างเผือก อำเภอเมืองเชียงใหม่ จังหวัดเชียงใหม่</t>
  </si>
  <si>
    <t>จอแสดงภาพขนาดไม่น้อยกว่า 19 นิ้ว ตำบลช้างเผือก อำเภอเมืองเชียงใหม่ จังหวัดเชียงใหม่</t>
  </si>
  <si>
    <t>11. สวัสดิภาพสัตว์และบริการปศุสัตว์</t>
  </si>
  <si>
    <t>7. การพัฒนาสุขภาพสัตว์</t>
  </si>
  <si>
    <t>กรง</t>
  </si>
  <si>
    <t>สำนักงานปศุสัตว์จังหวัดเชียงใหม่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</si>
  <si>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ตำบลช้างเผือก อำเภอเมืองเชียงใหม่ จังหวัดเชียงใหม่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</si>
  <si>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ตำบลช้างเผือก อำเภอเมืองเชียงใหม่ จังหวัดเชียงใหม่</t>
  </si>
  <si>
    <t>ปรับปรุงอาคารสำนักงานปศุสัตว์จังหวัดเชียงใหม่ ตำบลช้างเผือก อำเภอเมืองเชียงใหม่ จังหวัดเชียงใหม่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</si>
  <si>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ตำบลช้างเผือก อำเภอเมืองเชียงใหม่ จังหวัดเชียงใหม่</t>
  </si>
  <si>
    <t>สแกนเนอร์ สำหรับงานเก็บเอกสารระดับศูนย์บริการ แบบที่ 3 ตำบลช้างเผือก อำเภอเมืองเชียงใหม่ จังหวัดเชียงใหม่</t>
  </si>
  <si>
    <t>เครื่องสำรองไฟฟ้า ขนาด 800 VA ตำบลช้างเผือก อำเภอเมืองเชียงใหม่ จังหวัดเชียงใหม่</t>
  </si>
  <si>
    <t>เครื่องสำรองไฟฟ้า ขนาด 1 kVA ตำบลช้างเผือก อำเภอเมืองเชียงใหม่ จังหวัดเชียงใหม่</t>
  </si>
  <si>
    <t>สำนักงานปศุสัตว์จังหวัดลำพูน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</si>
  <si>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ตำบลเวียงยอง อำเภอเมืองลำพูน จังหวัดลำพูน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</si>
  <si>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ตำบลทุ่งหัวช้าง อำเภอทุ่งหัวช้าง จังหวัดลำพูน</t>
  </si>
  <si>
    <t>สำนักงานปศุสัตว์จังหวัดลำปาง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</si>
  <si>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ตำบลสบตุ๋ย อำเภอเมืองลำปาง จังหวัดลำปาง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</si>
  <si>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ตำบลพระบาทวังตวง อำเภอแม่พริก จังหวัดลำปาง</t>
  </si>
  <si>
    <t>กรงดักจับแมว ตำบลสบตุ๋ย อำเภอเมืองลำปาง จังหวัดลำปาง</t>
  </si>
  <si>
    <t>กรงดักจับสุนัข ตำบลสบตุ๋ย อำเภอเมืองลำปาง จังหวัดลำปาง</t>
  </si>
  <si>
    <t>กรงสแตนเลสสำหรับพักสัตว์ชนิดบีบตัวสัตว์ได้ ตำบลสบตุ๋ย อำเภอเมืองลำปาง จังหวัดลำปาง</t>
  </si>
  <si>
    <t>สำนักงานปศุสัตว์จังหวัดแพร่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</si>
  <si>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ตำบลในเวียง อำเภอเมืองแพร่ จังหวัดแพร่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</si>
  <si>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ตำบลร้องกวาง อำเภอร้องกวาง จังหวัดแพร่</t>
  </si>
  <si>
    <t>กรงดักจับแมว ตำบลในเวียง อำเภอเมืองแพร่ จังหวัดแพร่</t>
  </si>
  <si>
    <t>กรงดักจับสุนัข ตำบลในเวียง อำเภอเมืองแพร่ จังหวัดแพร่</t>
  </si>
  <si>
    <t>กรงสแตนเลสสำหรับพักสัตว์ชนิดบีบตัวสัตว์ได้ ตำบลในเวียง อำเภอเมืองแพร่ จังหวัดแพร่</t>
  </si>
  <si>
    <t>ปรับปรุงอาคารสถานพยาบาลสัตว์ประจำอำเภอ ตำบลในเวียง อำเภอเมืองแพร่ จังหวัดแพร่</t>
  </si>
  <si>
    <t>สำนักงานปศุสัตว์จังหวัดน่าน</t>
  </si>
  <si>
    <t>กรงดักจับแมว ตำบลฝายแก้ว อำเภอภูเพียง จังหวัดน่าน</t>
  </si>
  <si>
    <t>กรงดักจับสุนัข ตำบลฝายแก้ว อำเภอภูเพียง จังหวัดน่าน</t>
  </si>
  <si>
    <t>กรงสแตนเลสสำหรับพักสัตว์ชนิดบีบตัวสัตว์ได้ ตำบลฝายแก้ว อำเภอภูเพียง จังหวัดน่าน</t>
  </si>
  <si>
    <t>สำนักงานปศุสัตว์จังหวัดพะเยา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</si>
  <si>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ตำบลเวียง อำเภอเมืองพะเยา จังหวัดพะเยา</t>
  </si>
  <si>
    <t>สำนักงานปศุสัตว์จังหวัดเชียงราย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</si>
  <si>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ตำบลป่าแดด อำเภอป่าแดด จังหวัดเชียงราย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</si>
  <si>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ตำบลเวียงชัย อำเภอเวียงชัย จังหวัดเชียงราย</t>
  </si>
  <si>
    <t>กรงดักจับแมว ตำบลเวียง อำเภอเมืองเชียงราย จังหวัดเชียงราย</t>
  </si>
  <si>
    <t>กรงดักจับสุนัข ตำบลเวียง อำเภอเมืองเชียงราย จังหวัดเชียงราย</t>
  </si>
  <si>
    <t>กรงสแตนเลสสำหรับพักสัตว์ชนิดบีบตัวสัตว์ได้ ตำบลเวียง อำเภอเมืองเชียงราย จังหวัดเชียงราย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</si>
  <si>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ตำบลเวียง อำเภอเมืองเชียงราย จังหวัดเชียงราย</t>
  </si>
  <si>
    <t>เครื่องพิมพ์เลเซอร์ หรือ LED ขาวดำ ชนิด Network แบบที่ 1 (28 หน้า/นาที) ตำบลเวียง อำเภอเมืองเชียงราย จังหวัดเชียงราย</t>
  </si>
  <si>
    <t>สแกนเนอร์ สำหรับงานเก็บเอกสารระดับศูนย์บริการ แบบที่ 3 ตำบลเวียง อำเภอเมืองเชียงราย จังหวัดเชียงราย</t>
  </si>
  <si>
    <t>เครื่องสำรองไฟฟ้า ขนาด 1 kVA ตำบลเวียง อำเภอเมืองเชียงราย จังหวัดเชียงราย</t>
  </si>
  <si>
    <t>สำนักงานปศุสัตว์จังหวัดแม่ฮ่องสอน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</si>
  <si>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ตำบลจองคำ อำเภอเมืองแม่ฮ่องสอน จังหวัดแม่ฮ่องสอน</t>
  </si>
  <si>
    <t>เครื่องพิมพ์เลเซอร์ หรือ LED ขาวดำ ชนิด Network แบบที่ 1 (28 หน้า/นาที) ตำบลจองคำ อำเภอเมืองแม่ฮ่องสอน จังหวัดแม่ฮ่องสอน</t>
  </si>
  <si>
    <t>เครื่องสำรองไฟฟ้า ขนาด 800 VA ตำบลจองคำ อำเภอเมืองแม่ฮ่องสอน จังหวัดแม่ฮ่องสอน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</si>
  <si>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</si>
  <si>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</si>
  <si>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</si>
  <si>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</si>
  <si>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</si>
  <si>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</si>
  <si>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</si>
  <si>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</si>
  <si>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</si>
  <si>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</si>
  <si>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</si>
  <si>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</si>
  <si>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</si>
  <si>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</si>
  <si>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</si>
  <si>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</si>
  <si>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</si>
  <si>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</si>
  <si>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</si>
  <si>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</si>
  <si>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</si>
  <si>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</si>
  <si>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</si>
  <si>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</si>
  <si>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</si>
  <si>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</si>
  <si>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</si>
  <si>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</si>
  <si>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</si>
  <si>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</si>
  <si>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</si>
  <si>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</si>
  <si>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</si>
  <si>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</si>
  <si>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</si>
  <si>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</si>
  <si>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</si>
  <si>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</si>
  <si>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</si>
  <si>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</si>
  <si>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</si>
  <si>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</si>
  <si>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</si>
  <si>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</si>
  <si>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</si>
  <si>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</si>
  <si>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5</t>
  </si>
  <si>
    <t>จำนวน 44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</si>
</sst>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0" fontId="5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vertical="center" wrapText="1" shrinkToFit="1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D5" sqref="D5"/>
    </sheetView>
  </sheetViews>
  <sheetFormatPr defaultColWidth="9" defaultRowHeight="24" x14ac:dyDescent="0.2"/>
  <cols>
    <col min="1" max="1" width="6.375" style="16" customWidth="1"/>
    <col min="2" max="2" width="41.875" style="16" customWidth="1"/>
    <col min="3" max="3" width="22" style="25" customWidth="1"/>
    <col min="4" max="4" width="62" style="16" customWidth="1"/>
    <col min="5" max="5" width="7.625" style="26" customWidth="1"/>
    <col min="6" max="6" width="5.875" style="26" bestFit="1" customWidth="1"/>
    <col min="7" max="7" width="14.5" style="27" customWidth="1"/>
    <col min="8" max="8" width="15.5" style="27" bestFit="1" customWidth="1"/>
    <col min="9" max="9" width="14.5" style="28" customWidth="1"/>
    <col min="10" max="10" width="15" style="28" customWidth="1"/>
    <col min="11" max="11" width="13.875" style="28" customWidth="1"/>
    <col min="12" max="12" width="18.125" style="28" customWidth="1"/>
    <col min="13" max="18" width="14.25" style="16" customWidth="1"/>
    <col min="19" max="22" width="17.75" style="16" customWidth="1"/>
    <col min="23" max="23" width="18" style="16" customWidth="1"/>
    <col min="24" max="24" width="13" style="16" customWidth="1"/>
    <col min="25" max="25" width="13.625" style="16" customWidth="1"/>
    <col min="26" max="26" width="12.75" style="16" customWidth="1"/>
    <col min="27" max="27" width="12.125" style="16" customWidth="1"/>
    <col min="28" max="28" width="12.5" style="16" customWidth="1"/>
    <col min="29" max="29" width="11.5" style="16" customWidth="1"/>
    <col min="30" max="30" width="13.625" style="16" customWidth="1"/>
    <col min="31" max="16384" width="9" style="16"/>
  </cols>
  <sheetData>
    <row r="1" spans="1:30" x14ac:dyDescent="0.2">
      <c r="A1" s="82" t="s">
        <v>0</v>
      </c>
      <c r="B1" s="82"/>
      <c r="C1" s="82"/>
      <c r="D1" s="82"/>
      <c r="E1" s="82"/>
      <c r="F1" s="82"/>
      <c r="G1" s="82"/>
      <c r="H1" s="32"/>
      <c r="I1" s="33"/>
      <c r="J1" s="33"/>
      <c r="K1" s="33"/>
      <c r="L1" s="33"/>
    </row>
    <row r="2" spans="1:30" ht="48" customHeight="1" x14ac:dyDescent="0.2">
      <c r="A2" s="83" t="s">
        <v>1</v>
      </c>
      <c r="B2" s="83" t="s">
        <v>2</v>
      </c>
      <c r="C2" s="85" t="s">
        <v>3</v>
      </c>
      <c r="D2" s="87" t="s">
        <v>4</v>
      </c>
      <c r="E2" s="83" t="s">
        <v>5</v>
      </c>
      <c r="F2" s="83" t="s">
        <v>6</v>
      </c>
      <c r="G2" s="89" t="s">
        <v>7</v>
      </c>
      <c r="H2" s="99" t="s">
        <v>89</v>
      </c>
      <c r="I2" s="99"/>
      <c r="J2" s="99"/>
      <c r="K2" s="99"/>
      <c r="L2" s="99"/>
      <c r="M2" s="91" t="s">
        <v>90</v>
      </c>
      <c r="N2" s="92"/>
      <c r="O2" s="92"/>
      <c r="P2" s="92"/>
      <c r="Q2" s="92"/>
      <c r="R2" s="93"/>
      <c r="S2" s="94" t="s">
        <v>91</v>
      </c>
      <c r="T2" s="95"/>
      <c r="U2" s="95"/>
      <c r="V2" s="95"/>
      <c r="W2" s="96"/>
      <c r="X2" s="94" t="s">
        <v>91</v>
      </c>
      <c r="Y2" s="95"/>
      <c r="Z2" s="95"/>
      <c r="AA2" s="95"/>
      <c r="AB2" s="95"/>
      <c r="AC2" s="95"/>
      <c r="AD2" s="96"/>
    </row>
    <row r="3" spans="1:30" ht="48.75" thickBot="1" x14ac:dyDescent="0.25">
      <c r="A3" s="84"/>
      <c r="B3" s="84"/>
      <c r="C3" s="86"/>
      <c r="D3" s="88"/>
      <c r="E3" s="84"/>
      <c r="F3" s="84"/>
      <c r="G3" s="90"/>
      <c r="H3" s="40" t="s">
        <v>103</v>
      </c>
      <c r="I3" s="38" t="s">
        <v>72</v>
      </c>
      <c r="J3" s="38" t="s">
        <v>73</v>
      </c>
      <c r="K3" s="38" t="s">
        <v>88</v>
      </c>
      <c r="L3" s="39" t="s">
        <v>74</v>
      </c>
      <c r="M3" s="17" t="s">
        <v>75</v>
      </c>
      <c r="N3" s="17" t="s">
        <v>76</v>
      </c>
      <c r="O3" s="17" t="s">
        <v>77</v>
      </c>
      <c r="P3" s="17" t="s">
        <v>78</v>
      </c>
      <c r="Q3" s="17" t="s">
        <v>79</v>
      </c>
      <c r="R3" s="18" t="s">
        <v>81</v>
      </c>
      <c r="S3" s="19" t="s">
        <v>75</v>
      </c>
      <c r="T3" s="19" t="s">
        <v>76</v>
      </c>
      <c r="U3" s="19" t="s">
        <v>77</v>
      </c>
      <c r="V3" s="19" t="s">
        <v>78</v>
      </c>
      <c r="W3" s="19" t="s">
        <v>79</v>
      </c>
      <c r="X3" s="19" t="s">
        <v>80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87</v>
      </c>
    </row>
    <row r="4" spans="1:30" ht="42" customHeight="1" thickBot="1" x14ac:dyDescent="0.25">
      <c r="A4" s="29"/>
      <c r="B4" s="3"/>
      <c r="C4" s="97" t="s">
        <v>117</v>
      </c>
      <c r="D4" s="98"/>
      <c r="E4" s="4"/>
      <c r="F4" s="4"/>
      <c r="G4" s="5">
        <f>SUM(G5:G124)</f>
        <v>3340300</v>
      </c>
      <c r="H4" s="5"/>
      <c r="I4" s="20"/>
      <c r="J4" s="21"/>
      <c r="K4" s="22"/>
      <c r="L4" s="20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30">
        <v>1</v>
      </c>
      <c r="B5" s="6" t="s">
        <v>92</v>
      </c>
      <c r="C5" s="6" t="s">
        <v>15</v>
      </c>
      <c r="D5" s="6" t="s">
        <v>19</v>
      </c>
      <c r="E5" s="7" t="s">
        <v>16</v>
      </c>
      <c r="F5" s="7">
        <v>1</v>
      </c>
      <c r="G5" s="8">
        <v>1358000</v>
      </c>
      <c r="H5" s="41">
        <v>68039432263</v>
      </c>
      <c r="I5" s="23" t="s">
        <v>93</v>
      </c>
      <c r="J5" s="23" t="s">
        <v>94</v>
      </c>
      <c r="K5" s="23" t="s">
        <v>95</v>
      </c>
      <c r="L5" s="34" t="s">
        <v>96</v>
      </c>
      <c r="M5" s="1">
        <v>1358000</v>
      </c>
      <c r="N5" s="1"/>
      <c r="O5" s="1"/>
      <c r="P5" s="1"/>
      <c r="Q5" s="1"/>
      <c r="R5" s="15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5">
        <f>SUM(S5:AC5)</f>
        <v>1358000</v>
      </c>
    </row>
    <row r="6" spans="1:30" ht="48" x14ac:dyDescent="0.2">
      <c r="A6" s="31">
        <v>2</v>
      </c>
      <c r="B6" s="9" t="s">
        <v>92</v>
      </c>
      <c r="C6" s="9" t="s">
        <v>15</v>
      </c>
      <c r="D6" s="9" t="s">
        <v>100</v>
      </c>
      <c r="E6" s="10" t="s">
        <v>17</v>
      </c>
      <c r="F6" s="10">
        <v>1</v>
      </c>
      <c r="G6" s="11">
        <v>1771800</v>
      </c>
      <c r="H6" s="41" t="s">
        <v>105</v>
      </c>
      <c r="I6" s="24" t="s">
        <v>101</v>
      </c>
      <c r="J6" s="24" t="s">
        <v>95</v>
      </c>
      <c r="K6" s="24" t="s">
        <v>102</v>
      </c>
      <c r="L6" s="24"/>
      <c r="M6" s="2"/>
      <c r="N6" s="2">
        <v>1771800</v>
      </c>
      <c r="O6" s="2"/>
      <c r="P6" s="2"/>
      <c r="Q6" s="2"/>
      <c r="R6" s="14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4">
        <f t="shared" ref="AD6" si="2">SUM(S6:AC6)</f>
        <v>1771800</v>
      </c>
    </row>
    <row r="7" spans="1:30" ht="48" x14ac:dyDescent="0.2">
      <c r="A7" s="31">
        <v>3</v>
      </c>
      <c r="B7" s="9" t="s">
        <v>92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41" t="s">
        <v>104</v>
      </c>
      <c r="I7" s="24" t="s">
        <v>97</v>
      </c>
      <c r="J7" s="24" t="s">
        <v>98</v>
      </c>
      <c r="K7" s="24" t="s">
        <v>99</v>
      </c>
      <c r="L7" s="24"/>
      <c r="M7" s="2">
        <v>24200</v>
      </c>
      <c r="N7" s="2"/>
      <c r="O7" s="2"/>
      <c r="P7" s="2"/>
      <c r="Q7" s="2"/>
      <c r="R7" s="14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4">
        <f t="shared" ref="AD7:AD10" si="3">SUM(S7:AC7)</f>
        <v>24200</v>
      </c>
    </row>
    <row r="8" spans="1:30" ht="48" x14ac:dyDescent="0.2">
      <c r="A8" s="31">
        <v>4</v>
      </c>
      <c r="B8" s="9" t="s">
        <v>92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41" t="s">
        <v>104</v>
      </c>
      <c r="I8" s="24" t="s">
        <v>97</v>
      </c>
      <c r="J8" s="24" t="s">
        <v>98</v>
      </c>
      <c r="K8" s="24" t="s">
        <v>99</v>
      </c>
      <c r="L8" s="24"/>
      <c r="M8" s="2">
        <v>162400</v>
      </c>
      <c r="N8" s="2"/>
      <c r="O8" s="2"/>
      <c r="P8" s="2"/>
      <c r="Q8" s="2"/>
      <c r="R8" s="14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4">
        <f t="shared" si="3"/>
        <v>162400</v>
      </c>
    </row>
    <row r="9" spans="1:30" ht="48" x14ac:dyDescent="0.2">
      <c r="A9" s="31">
        <v>5</v>
      </c>
      <c r="B9" s="9" t="s">
        <v>92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41" t="s">
        <v>104</v>
      </c>
      <c r="I9" s="24" t="s">
        <v>97</v>
      </c>
      <c r="J9" s="24" t="s">
        <v>98</v>
      </c>
      <c r="K9" s="24" t="s">
        <v>99</v>
      </c>
      <c r="L9" s="24"/>
      <c r="M9" s="2">
        <v>8900</v>
      </c>
      <c r="N9" s="2"/>
      <c r="O9" s="2"/>
      <c r="P9" s="2"/>
      <c r="Q9" s="2"/>
      <c r="R9" s="14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4">
        <f t="shared" si="3"/>
        <v>8900</v>
      </c>
    </row>
    <row r="10" spans="1:30" ht="48" x14ac:dyDescent="0.2">
      <c r="A10" s="31">
        <v>6</v>
      </c>
      <c r="B10" s="9" t="s">
        <v>92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41" t="s">
        <v>104</v>
      </c>
      <c r="I10" s="24" t="s">
        <v>97</v>
      </c>
      <c r="J10" s="24" t="s">
        <v>98</v>
      </c>
      <c r="K10" s="24" t="s">
        <v>99</v>
      </c>
      <c r="L10" s="24"/>
      <c r="M10" s="2">
        <v>15000</v>
      </c>
      <c r="N10" s="2"/>
      <c r="O10" s="2"/>
      <c r="P10" s="2"/>
      <c r="Q10" s="2"/>
      <c r="R10" s="14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4">
        <f t="shared" si="3"/>
        <v>15000</v>
      </c>
    </row>
    <row r="13" spans="1:30" ht="37.5" x14ac:dyDescent="0.85">
      <c r="B13" s="77" t="s">
        <v>112</v>
      </c>
      <c r="C13" s="78"/>
      <c r="D13" s="78"/>
      <c r="E13" s="78"/>
    </row>
    <row r="14" spans="1:30" ht="37.5" x14ac:dyDescent="0.85">
      <c r="B14" s="79" t="s">
        <v>114</v>
      </c>
      <c r="C14" s="80"/>
      <c r="D14" s="78"/>
      <c r="E14" s="78"/>
    </row>
    <row r="15" spans="1:30" ht="37.5" x14ac:dyDescent="0.85">
      <c r="B15" s="79" t="s">
        <v>115</v>
      </c>
      <c r="C15" s="80"/>
      <c r="D15" s="78"/>
      <c r="E15" s="78"/>
    </row>
    <row r="16" spans="1:30" ht="37.5" x14ac:dyDescent="0.85">
      <c r="B16" s="79" t="s">
        <v>113</v>
      </c>
      <c r="C16" s="80"/>
      <c r="D16" s="78"/>
      <c r="E16" s="78"/>
    </row>
    <row r="17" spans="2:5" ht="45" x14ac:dyDescent="1">
      <c r="B17" s="81" t="s">
        <v>116</v>
      </c>
      <c r="C17" s="78"/>
      <c r="D17" s="78"/>
      <c r="E17" s="78"/>
    </row>
    <row r="18" spans="2:5" x14ac:dyDescent="0.55000000000000004">
      <c r="B18" s="78"/>
      <c r="C18" s="78"/>
      <c r="D18" s="78"/>
      <c r="E18" s="78"/>
    </row>
    <row r="19" spans="2:5" x14ac:dyDescent="0.55000000000000004">
      <c r="B19" s="78"/>
      <c r="C19" s="78"/>
      <c r="D19" s="78"/>
      <c r="E19" s="78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6"/>
  <sheetViews>
    <sheetView tabSelected="1" view="pageBreakPreview" zoomScaleNormal="110" zoomScaleSheetLayoutView="100" workbookViewId="0">
      <pane xSplit="3" ySplit="4" topLeftCell="D37" activePane="bottomRight" state="frozen"/>
      <selection activeCell="C11" sqref="C11"/>
      <selection pane="topRight" activeCell="C11" sqref="C11"/>
      <selection pane="bottomLeft" activeCell="C11" sqref="C11"/>
      <selection pane="bottomRight" activeCell="E45" sqref="E45"/>
    </sheetView>
  </sheetViews>
  <sheetFormatPr defaultColWidth="9" defaultRowHeight="24" x14ac:dyDescent="0.2"/>
  <cols>
    <col min="1" max="1" width="6.375" style="16" customWidth="1"/>
    <col min="2" max="2" width="41.875" style="16" customWidth="1"/>
    <col min="3" max="3" width="22" style="25" customWidth="1"/>
    <col min="4" max="4" width="52.125" style="16" customWidth="1"/>
    <col min="5" max="5" width="7.625" style="26" customWidth="1"/>
    <col min="6" max="6" width="5.875" style="26" bestFit="1" customWidth="1"/>
    <col min="7" max="7" width="14.5" style="27" customWidth="1"/>
    <col min="8" max="8" width="16.25" style="42" customWidth="1"/>
    <col min="9" max="10" width="14.5" style="28" customWidth="1"/>
    <col min="11" max="11" width="15" style="28" customWidth="1"/>
    <col min="12" max="12" width="13.875" style="42" customWidth="1"/>
    <col min="13" max="13" width="13.875" style="28" customWidth="1"/>
    <col min="14" max="14" width="18.125" style="28" customWidth="1"/>
    <col min="15" max="17" width="13.25" style="16" customWidth="1"/>
    <col min="18" max="18" width="14.5" style="16" customWidth="1"/>
    <col min="19" max="19" width="14.75" style="16" customWidth="1"/>
    <col min="20" max="21" width="13.25" style="16" customWidth="1"/>
    <col min="22" max="22" width="13.875" style="16" customWidth="1"/>
    <col min="23" max="23" width="16.75" style="16" customWidth="1"/>
    <col min="24" max="26" width="17.75" style="16" customWidth="1"/>
    <col min="27" max="27" width="15.5" style="16" customWidth="1"/>
    <col min="28" max="28" width="15" style="16" customWidth="1"/>
    <col min="29" max="29" width="13" style="16" customWidth="1"/>
    <col min="30" max="30" width="15.25" style="16" customWidth="1"/>
    <col min="31" max="31" width="14.75" style="16" customWidth="1"/>
    <col min="32" max="35" width="18.625" style="16" customWidth="1"/>
    <col min="36" max="16384" width="9" style="16"/>
  </cols>
  <sheetData>
    <row r="1" spans="1:35" ht="24.75" thickBot="1" x14ac:dyDescent="0.25">
      <c r="A1" s="118" t="s">
        <v>0</v>
      </c>
      <c r="B1" s="118"/>
      <c r="C1" s="118"/>
      <c r="D1" s="118"/>
      <c r="E1" s="118"/>
      <c r="F1" s="118"/>
      <c r="G1" s="118"/>
      <c r="H1" s="45"/>
      <c r="I1" s="46"/>
      <c r="J1" s="46"/>
      <c r="K1" s="46"/>
      <c r="L1" s="47"/>
      <c r="M1" s="48"/>
      <c r="N1" s="46"/>
    </row>
    <row r="2" spans="1:35" ht="48" customHeight="1" thickBot="1" x14ac:dyDescent="0.25">
      <c r="A2" s="103" t="s">
        <v>1</v>
      </c>
      <c r="B2" s="105" t="s">
        <v>2</v>
      </c>
      <c r="C2" s="107" t="s">
        <v>3</v>
      </c>
      <c r="D2" s="115" t="s">
        <v>4</v>
      </c>
      <c r="E2" s="105" t="s">
        <v>5</v>
      </c>
      <c r="F2" s="105" t="s">
        <v>6</v>
      </c>
      <c r="G2" s="109" t="s">
        <v>7</v>
      </c>
      <c r="H2" s="117" t="s">
        <v>89</v>
      </c>
      <c r="I2" s="117"/>
      <c r="J2" s="117"/>
      <c r="K2" s="117"/>
      <c r="L2" s="117"/>
      <c r="M2" s="117"/>
      <c r="N2" s="117"/>
      <c r="O2" s="111" t="s">
        <v>90</v>
      </c>
      <c r="P2" s="112"/>
      <c r="Q2" s="112"/>
      <c r="R2" s="112"/>
      <c r="S2" s="112"/>
      <c r="T2" s="112"/>
      <c r="U2" s="112"/>
      <c r="V2" s="112"/>
      <c r="W2" s="113"/>
      <c r="X2" s="100" t="s">
        <v>91</v>
      </c>
      <c r="Y2" s="101"/>
      <c r="Z2" s="101"/>
      <c r="AA2" s="101"/>
      <c r="AB2" s="101"/>
      <c r="AC2" s="101"/>
      <c r="AD2" s="101"/>
      <c r="AE2" s="102"/>
      <c r="AF2" s="100" t="s">
        <v>91</v>
      </c>
      <c r="AG2" s="101"/>
      <c r="AH2" s="101"/>
      <c r="AI2" s="102"/>
    </row>
    <row r="3" spans="1:35" ht="63.75" customHeight="1" thickBot="1" x14ac:dyDescent="0.25">
      <c r="A3" s="104"/>
      <c r="B3" s="106"/>
      <c r="C3" s="108"/>
      <c r="D3" s="116"/>
      <c r="E3" s="106"/>
      <c r="F3" s="106"/>
      <c r="G3" s="110"/>
      <c r="H3" s="60" t="s">
        <v>103</v>
      </c>
      <c r="I3" s="61" t="s">
        <v>72</v>
      </c>
      <c r="J3" s="61" t="s">
        <v>106</v>
      </c>
      <c r="K3" s="61" t="s">
        <v>73</v>
      </c>
      <c r="L3" s="62" t="s">
        <v>107</v>
      </c>
      <c r="M3" s="61" t="s">
        <v>88</v>
      </c>
      <c r="N3" s="63" t="s">
        <v>8</v>
      </c>
      <c r="O3" s="64" t="s">
        <v>75</v>
      </c>
      <c r="P3" s="64" t="s">
        <v>76</v>
      </c>
      <c r="Q3" s="64" t="s">
        <v>77</v>
      </c>
      <c r="R3" s="64" t="s">
        <v>78</v>
      </c>
      <c r="S3" s="64" t="s">
        <v>108</v>
      </c>
      <c r="T3" s="64" t="s">
        <v>109</v>
      </c>
      <c r="U3" s="64" t="s">
        <v>110</v>
      </c>
      <c r="V3" s="65" t="s">
        <v>111</v>
      </c>
      <c r="W3" s="56" t="s">
        <v>81</v>
      </c>
      <c r="X3" s="66" t="s">
        <v>75</v>
      </c>
      <c r="Y3" s="67" t="s">
        <v>76</v>
      </c>
      <c r="Z3" s="67" t="s">
        <v>77</v>
      </c>
      <c r="AA3" s="67" t="s">
        <v>78</v>
      </c>
      <c r="AB3" s="67" t="s">
        <v>79</v>
      </c>
      <c r="AC3" s="67" t="s">
        <v>80</v>
      </c>
      <c r="AD3" s="67" t="s">
        <v>82</v>
      </c>
      <c r="AE3" s="67" t="s">
        <v>83</v>
      </c>
      <c r="AF3" s="67" t="s">
        <v>84</v>
      </c>
      <c r="AG3" s="67" t="s">
        <v>85</v>
      </c>
      <c r="AH3" s="67" t="s">
        <v>86</v>
      </c>
      <c r="AI3" s="67" t="s">
        <v>87</v>
      </c>
    </row>
    <row r="4" spans="1:35" ht="42" customHeight="1" thickBot="1" x14ac:dyDescent="0.25">
      <c r="A4" s="74"/>
      <c r="B4" s="49" t="s">
        <v>118</v>
      </c>
      <c r="C4" s="114" t="s">
        <v>119</v>
      </c>
      <c r="D4" s="114"/>
      <c r="E4" s="50"/>
      <c r="F4" s="50"/>
      <c r="G4" s="51">
        <f>SUM(G5:G220)</f>
        <v>13117900</v>
      </c>
      <c r="H4" s="119"/>
      <c r="I4" s="52"/>
      <c r="J4" s="52"/>
      <c r="K4" s="53"/>
      <c r="L4" s="54"/>
      <c r="M4" s="55"/>
      <c r="N4" s="52"/>
      <c r="O4" s="51">
        <f t="shared" ref="O4:AI4" si="0">SUM(O5:O48)</f>
        <v>0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1">
        <f t="shared" si="0"/>
        <v>0</v>
      </c>
      <c r="V4" s="68">
        <f t="shared" si="0"/>
        <v>0</v>
      </c>
      <c r="W4" s="71">
        <f t="shared" si="0"/>
        <v>0</v>
      </c>
      <c r="X4" s="57">
        <f t="shared" si="0"/>
        <v>0</v>
      </c>
      <c r="Y4" s="51">
        <f t="shared" si="0"/>
        <v>0</v>
      </c>
      <c r="Z4" s="51">
        <f t="shared" si="0"/>
        <v>0</v>
      </c>
      <c r="AA4" s="51">
        <f t="shared" si="0"/>
        <v>0</v>
      </c>
      <c r="AB4" s="51">
        <f t="shared" si="0"/>
        <v>0</v>
      </c>
      <c r="AC4" s="51">
        <f t="shared" si="0"/>
        <v>0</v>
      </c>
      <c r="AD4" s="51">
        <f t="shared" si="0"/>
        <v>0</v>
      </c>
      <c r="AE4" s="51">
        <f t="shared" si="0"/>
        <v>0</v>
      </c>
      <c r="AF4" s="51">
        <f t="shared" si="0"/>
        <v>0</v>
      </c>
      <c r="AG4" s="51">
        <f t="shared" si="0"/>
        <v>0</v>
      </c>
      <c r="AH4" s="51">
        <f t="shared" si="0"/>
        <v>0</v>
      </c>
      <c r="AI4" s="51">
        <f t="shared" si="0"/>
        <v>0</v>
      </c>
    </row>
    <row r="5" spans="1:35" ht="72" x14ac:dyDescent="0.2">
      <c r="A5" s="75">
        <v>1</v>
      </c>
      <c r="B5" s="6" t="s">
        <v>18</v>
      </c>
      <c r="C5" s="6" t="s">
        <v>15</v>
      </c>
      <c r="D5" s="6" t="s">
        <v>19</v>
      </c>
      <c r="E5" s="7" t="s">
        <v>16</v>
      </c>
      <c r="F5" s="7">
        <v>1</v>
      </c>
      <c r="G5" s="8">
        <v>1358000</v>
      </c>
      <c r="H5" s="23"/>
      <c r="I5" s="23"/>
      <c r="J5" s="23"/>
      <c r="K5" s="23"/>
      <c r="L5" s="43"/>
      <c r="M5" s="23"/>
      <c r="N5" s="35"/>
      <c r="O5" s="1"/>
      <c r="P5" s="1"/>
      <c r="Q5" s="1"/>
      <c r="R5" s="1"/>
      <c r="S5" s="1"/>
      <c r="T5" s="1"/>
      <c r="U5" s="1"/>
      <c r="V5" s="69"/>
      <c r="W5" s="72">
        <f t="shared" ref="W5:W10" si="1">SUM(O5:V5)</f>
        <v>0</v>
      </c>
      <c r="X5" s="58"/>
      <c r="Y5" s="1"/>
      <c r="Z5" s="1"/>
      <c r="AA5" s="1"/>
      <c r="AB5" s="1"/>
      <c r="AC5" s="1"/>
      <c r="AD5" s="1"/>
      <c r="AE5" s="1"/>
      <c r="AF5" s="1"/>
      <c r="AG5" s="1"/>
      <c r="AH5" s="1"/>
      <c r="AI5" s="15">
        <f>SUM(X5:AH5)</f>
        <v>0</v>
      </c>
    </row>
    <row r="6" spans="1:35" ht="72" x14ac:dyDescent="0.2">
      <c r="A6" s="76">
        <v>2</v>
      </c>
      <c r="B6" s="9" t="s">
        <v>18</v>
      </c>
      <c r="C6" s="9" t="s">
        <v>9</v>
      </c>
      <c r="D6" s="9" t="s">
        <v>20</v>
      </c>
      <c r="E6" s="10" t="s">
        <v>11</v>
      </c>
      <c r="F6" s="10">
        <v>1</v>
      </c>
      <c r="G6" s="11">
        <v>24200</v>
      </c>
      <c r="H6" s="24"/>
      <c r="I6" s="24"/>
      <c r="J6" s="24"/>
      <c r="K6" s="24"/>
      <c r="L6" s="44"/>
      <c r="M6" s="24"/>
      <c r="N6" s="36"/>
      <c r="O6" s="2"/>
      <c r="P6" s="2"/>
      <c r="Q6" s="2"/>
      <c r="R6" s="2"/>
      <c r="S6" s="2"/>
      <c r="T6" s="2"/>
      <c r="U6" s="2"/>
      <c r="V6" s="70"/>
      <c r="W6" s="73">
        <f t="shared" si="1"/>
        <v>0</v>
      </c>
      <c r="X6" s="59"/>
      <c r="Y6" s="2"/>
      <c r="Z6" s="2"/>
      <c r="AA6" s="2"/>
      <c r="AB6" s="2"/>
      <c r="AC6" s="2"/>
      <c r="AD6" s="2"/>
      <c r="AE6" s="2"/>
      <c r="AF6" s="2"/>
      <c r="AG6" s="2"/>
      <c r="AH6" s="2"/>
      <c r="AI6" s="14">
        <f t="shared" ref="AI6:AI10" si="2">SUM(X6:AH6)</f>
        <v>0</v>
      </c>
    </row>
    <row r="7" spans="1:35" ht="48" x14ac:dyDescent="0.2">
      <c r="A7" s="76">
        <v>3</v>
      </c>
      <c r="B7" s="9" t="s">
        <v>18</v>
      </c>
      <c r="C7" s="9" t="s">
        <v>9</v>
      </c>
      <c r="D7" s="9" t="s">
        <v>21</v>
      </c>
      <c r="E7" s="10" t="s">
        <v>11</v>
      </c>
      <c r="F7" s="10">
        <v>7</v>
      </c>
      <c r="G7" s="11">
        <v>162400</v>
      </c>
      <c r="H7" s="24"/>
      <c r="I7" s="24"/>
      <c r="J7" s="24"/>
      <c r="K7" s="24"/>
      <c r="L7" s="44"/>
      <c r="M7" s="24"/>
      <c r="N7" s="36"/>
      <c r="O7" s="2"/>
      <c r="P7" s="2"/>
      <c r="Q7" s="2"/>
      <c r="R7" s="2"/>
      <c r="S7" s="2"/>
      <c r="T7" s="2"/>
      <c r="U7" s="2"/>
      <c r="V7" s="70"/>
      <c r="W7" s="73">
        <f t="shared" si="1"/>
        <v>0</v>
      </c>
      <c r="X7" s="59"/>
      <c r="Y7" s="2"/>
      <c r="Z7" s="2"/>
      <c r="AA7" s="2"/>
      <c r="AB7" s="2"/>
      <c r="AC7" s="2"/>
      <c r="AD7" s="2"/>
      <c r="AE7" s="2"/>
      <c r="AF7" s="2"/>
      <c r="AG7" s="2"/>
      <c r="AH7" s="2"/>
      <c r="AI7" s="14">
        <f t="shared" si="2"/>
        <v>0</v>
      </c>
    </row>
    <row r="8" spans="1:35" ht="48" x14ac:dyDescent="0.2">
      <c r="A8" s="76">
        <v>4</v>
      </c>
      <c r="B8" s="9" t="s">
        <v>18</v>
      </c>
      <c r="C8" s="9" t="s">
        <v>9</v>
      </c>
      <c r="D8" s="9" t="s">
        <v>22</v>
      </c>
      <c r="E8" s="10" t="s">
        <v>11</v>
      </c>
      <c r="F8" s="10">
        <v>1</v>
      </c>
      <c r="G8" s="11">
        <v>8900</v>
      </c>
      <c r="H8" s="24"/>
      <c r="I8" s="24"/>
      <c r="J8" s="24"/>
      <c r="K8" s="24"/>
      <c r="L8" s="44"/>
      <c r="M8" s="24"/>
      <c r="N8" s="36"/>
      <c r="O8" s="2"/>
      <c r="P8" s="2"/>
      <c r="Q8" s="2"/>
      <c r="R8" s="2"/>
      <c r="S8" s="2"/>
      <c r="T8" s="2"/>
      <c r="U8" s="2"/>
      <c r="V8" s="70"/>
      <c r="W8" s="73">
        <f t="shared" si="1"/>
        <v>0</v>
      </c>
      <c r="X8" s="59"/>
      <c r="Y8" s="2"/>
      <c r="Z8" s="2"/>
      <c r="AA8" s="2"/>
      <c r="AB8" s="2"/>
      <c r="AC8" s="2"/>
      <c r="AD8" s="2"/>
      <c r="AE8" s="2"/>
      <c r="AF8" s="2"/>
      <c r="AG8" s="2"/>
      <c r="AH8" s="2"/>
      <c r="AI8" s="14">
        <f t="shared" si="2"/>
        <v>0</v>
      </c>
    </row>
    <row r="9" spans="1:35" ht="48" x14ac:dyDescent="0.2">
      <c r="A9" s="76">
        <v>5</v>
      </c>
      <c r="B9" s="9" t="s">
        <v>18</v>
      </c>
      <c r="C9" s="9" t="s">
        <v>9</v>
      </c>
      <c r="D9" s="9" t="s">
        <v>23</v>
      </c>
      <c r="E9" s="10" t="s">
        <v>11</v>
      </c>
      <c r="F9" s="10">
        <v>1</v>
      </c>
      <c r="G9" s="11">
        <v>15000</v>
      </c>
      <c r="H9" s="24"/>
      <c r="I9" s="24"/>
      <c r="J9" s="24"/>
      <c r="K9" s="24"/>
      <c r="L9" s="44"/>
      <c r="M9" s="24"/>
      <c r="N9" s="36"/>
      <c r="O9" s="2"/>
      <c r="P9" s="2"/>
      <c r="Q9" s="2"/>
      <c r="R9" s="2"/>
      <c r="S9" s="2"/>
      <c r="T9" s="2"/>
      <c r="U9" s="2"/>
      <c r="V9" s="70"/>
      <c r="W9" s="73">
        <f t="shared" si="1"/>
        <v>0</v>
      </c>
      <c r="X9" s="59"/>
      <c r="Y9" s="2"/>
      <c r="Z9" s="2"/>
      <c r="AA9" s="2"/>
      <c r="AB9" s="2"/>
      <c r="AC9" s="2"/>
      <c r="AD9" s="2"/>
      <c r="AE9" s="2"/>
      <c r="AF9" s="2"/>
      <c r="AG9" s="2"/>
      <c r="AH9" s="2"/>
      <c r="AI9" s="14">
        <f t="shared" si="2"/>
        <v>0</v>
      </c>
    </row>
    <row r="10" spans="1:35" ht="48" x14ac:dyDescent="0.2">
      <c r="A10" s="76">
        <v>6</v>
      </c>
      <c r="B10" s="9" t="s">
        <v>18</v>
      </c>
      <c r="C10" s="9" t="s">
        <v>9</v>
      </c>
      <c r="D10" s="9" t="s">
        <v>24</v>
      </c>
      <c r="E10" s="10" t="s">
        <v>11</v>
      </c>
      <c r="F10" s="10">
        <v>10</v>
      </c>
      <c r="G10" s="11">
        <v>33000</v>
      </c>
      <c r="H10" s="24"/>
      <c r="I10" s="24"/>
      <c r="J10" s="24"/>
      <c r="K10" s="24"/>
      <c r="L10" s="44"/>
      <c r="M10" s="24"/>
      <c r="N10" s="36"/>
      <c r="O10" s="2"/>
      <c r="P10" s="2"/>
      <c r="Q10" s="2"/>
      <c r="R10" s="2"/>
      <c r="S10" s="2"/>
      <c r="T10" s="2"/>
      <c r="U10" s="2"/>
      <c r="V10" s="70"/>
      <c r="W10" s="73">
        <f t="shared" si="1"/>
        <v>0</v>
      </c>
      <c r="X10" s="59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4">
        <f t="shared" si="2"/>
        <v>0</v>
      </c>
    </row>
    <row r="11" spans="1:35" ht="72" x14ac:dyDescent="0.2">
      <c r="A11" s="76">
        <v>7</v>
      </c>
      <c r="B11" s="9" t="s">
        <v>28</v>
      </c>
      <c r="C11" s="9" t="s">
        <v>15</v>
      </c>
      <c r="D11" s="9" t="s">
        <v>29</v>
      </c>
      <c r="E11" s="10" t="s">
        <v>16</v>
      </c>
      <c r="F11" s="10">
        <v>1</v>
      </c>
      <c r="G11" s="11">
        <v>850000</v>
      </c>
      <c r="H11" s="24"/>
      <c r="I11" s="24"/>
      <c r="J11" s="24"/>
      <c r="K11" s="24"/>
      <c r="L11" s="44"/>
      <c r="M11" s="24"/>
      <c r="N11" s="36"/>
      <c r="O11" s="2"/>
      <c r="P11" s="2"/>
      <c r="Q11" s="2"/>
      <c r="R11" s="2"/>
      <c r="S11" s="2"/>
      <c r="T11" s="2"/>
      <c r="U11" s="2"/>
      <c r="V11" s="70"/>
      <c r="W11" s="73">
        <f t="shared" ref="W11:W29" si="3">SUM(O11:V11)</f>
        <v>0</v>
      </c>
      <c r="X11" s="59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4">
        <f t="shared" ref="AI11:AI30" si="4">SUM(X11:AH11)</f>
        <v>0</v>
      </c>
    </row>
    <row r="12" spans="1:35" ht="96" x14ac:dyDescent="0.2">
      <c r="A12" s="76">
        <v>8</v>
      </c>
      <c r="B12" s="9" t="s">
        <v>28</v>
      </c>
      <c r="C12" s="9" t="s">
        <v>15</v>
      </c>
      <c r="D12" s="9" t="s">
        <v>30</v>
      </c>
      <c r="E12" s="10" t="s">
        <v>16</v>
      </c>
      <c r="F12" s="10">
        <v>1</v>
      </c>
      <c r="G12" s="11">
        <v>885900</v>
      </c>
      <c r="H12" s="24"/>
      <c r="I12" s="24"/>
      <c r="J12" s="24"/>
      <c r="K12" s="24"/>
      <c r="L12" s="44"/>
      <c r="M12" s="24"/>
      <c r="N12" s="36"/>
      <c r="O12" s="2"/>
      <c r="P12" s="2"/>
      <c r="Q12" s="2"/>
      <c r="R12" s="2"/>
      <c r="S12" s="2"/>
      <c r="T12" s="2"/>
      <c r="U12" s="2"/>
      <c r="V12" s="70"/>
      <c r="W12" s="73">
        <f t="shared" si="3"/>
        <v>0</v>
      </c>
      <c r="X12" s="59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4">
        <f t="shared" si="4"/>
        <v>0</v>
      </c>
    </row>
    <row r="13" spans="1:35" ht="48" x14ac:dyDescent="0.2">
      <c r="A13" s="76">
        <v>9</v>
      </c>
      <c r="B13" s="9" t="s">
        <v>28</v>
      </c>
      <c r="C13" s="9" t="s">
        <v>15</v>
      </c>
      <c r="D13" s="9" t="s">
        <v>31</v>
      </c>
      <c r="E13" s="10" t="s">
        <v>17</v>
      </c>
      <c r="F13" s="10">
        <v>1</v>
      </c>
      <c r="G13" s="11">
        <v>1143000</v>
      </c>
      <c r="H13" s="24"/>
      <c r="I13" s="24"/>
      <c r="J13" s="24"/>
      <c r="K13" s="24"/>
      <c r="L13" s="44"/>
      <c r="M13" s="24"/>
      <c r="N13" s="36"/>
      <c r="O13" s="2"/>
      <c r="P13" s="2"/>
      <c r="Q13" s="2"/>
      <c r="R13" s="2"/>
      <c r="S13" s="2"/>
      <c r="T13" s="2"/>
      <c r="U13" s="2"/>
      <c r="V13" s="70"/>
      <c r="W13" s="73">
        <f t="shared" si="3"/>
        <v>0</v>
      </c>
      <c r="X13" s="59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4">
        <f t="shared" si="4"/>
        <v>0</v>
      </c>
    </row>
    <row r="14" spans="1:35" ht="72" x14ac:dyDescent="0.2">
      <c r="A14" s="76">
        <v>10</v>
      </c>
      <c r="B14" s="9" t="s">
        <v>28</v>
      </c>
      <c r="C14" s="9" t="s">
        <v>9</v>
      </c>
      <c r="D14" s="9" t="s">
        <v>20</v>
      </c>
      <c r="E14" s="10" t="s">
        <v>11</v>
      </c>
      <c r="F14" s="10">
        <v>6</v>
      </c>
      <c r="G14" s="11">
        <v>145200</v>
      </c>
      <c r="H14" s="24"/>
      <c r="I14" s="24"/>
      <c r="J14" s="24"/>
      <c r="K14" s="24"/>
      <c r="L14" s="44"/>
      <c r="M14" s="24"/>
      <c r="N14" s="36"/>
      <c r="O14" s="2"/>
      <c r="P14" s="2"/>
      <c r="Q14" s="2"/>
      <c r="R14" s="2"/>
      <c r="S14" s="2"/>
      <c r="T14" s="2"/>
      <c r="U14" s="2"/>
      <c r="V14" s="70"/>
      <c r="W14" s="73">
        <f t="shared" si="3"/>
        <v>0</v>
      </c>
      <c r="X14" s="5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4">
        <f t="shared" si="4"/>
        <v>0</v>
      </c>
    </row>
    <row r="15" spans="1:35" ht="72" x14ac:dyDescent="0.2">
      <c r="A15" s="76">
        <v>11</v>
      </c>
      <c r="B15" s="9" t="s">
        <v>28</v>
      </c>
      <c r="C15" s="9" t="s">
        <v>9</v>
      </c>
      <c r="D15" s="9" t="s">
        <v>32</v>
      </c>
      <c r="E15" s="10" t="s">
        <v>11</v>
      </c>
      <c r="F15" s="10">
        <v>1</v>
      </c>
      <c r="G15" s="11">
        <v>28200</v>
      </c>
      <c r="H15" s="24"/>
      <c r="I15" s="24"/>
      <c r="J15" s="24"/>
      <c r="K15" s="24"/>
      <c r="L15" s="44"/>
      <c r="M15" s="24"/>
      <c r="N15" s="36"/>
      <c r="O15" s="2"/>
      <c r="P15" s="2"/>
      <c r="Q15" s="2"/>
      <c r="R15" s="2"/>
      <c r="S15" s="2"/>
      <c r="T15" s="2"/>
      <c r="U15" s="2"/>
      <c r="V15" s="70"/>
      <c r="W15" s="73">
        <f t="shared" si="3"/>
        <v>0</v>
      </c>
      <c r="X15" s="59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4">
        <f t="shared" si="4"/>
        <v>0</v>
      </c>
    </row>
    <row r="16" spans="1:35" ht="48" x14ac:dyDescent="0.2">
      <c r="A16" s="76">
        <v>12</v>
      </c>
      <c r="B16" s="9" t="s">
        <v>28</v>
      </c>
      <c r="C16" s="9" t="s">
        <v>9</v>
      </c>
      <c r="D16" s="9" t="s">
        <v>22</v>
      </c>
      <c r="E16" s="10" t="s">
        <v>11</v>
      </c>
      <c r="F16" s="10">
        <v>1</v>
      </c>
      <c r="G16" s="11">
        <v>8900</v>
      </c>
      <c r="H16" s="24"/>
      <c r="I16" s="24"/>
      <c r="J16" s="24"/>
      <c r="K16" s="24"/>
      <c r="L16" s="44"/>
      <c r="M16" s="24"/>
      <c r="N16" s="36"/>
      <c r="O16" s="2"/>
      <c r="P16" s="2"/>
      <c r="Q16" s="2"/>
      <c r="R16" s="2"/>
      <c r="S16" s="2"/>
      <c r="T16" s="2"/>
      <c r="U16" s="2"/>
      <c r="V16" s="70"/>
      <c r="W16" s="73">
        <f t="shared" si="3"/>
        <v>0</v>
      </c>
      <c r="X16" s="59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4">
        <f t="shared" si="4"/>
        <v>0</v>
      </c>
    </row>
    <row r="17" spans="1:35" ht="48" x14ac:dyDescent="0.2">
      <c r="A17" s="76">
        <v>13</v>
      </c>
      <c r="B17" s="9" t="s">
        <v>28</v>
      </c>
      <c r="C17" s="9" t="s">
        <v>9</v>
      </c>
      <c r="D17" s="9" t="s">
        <v>33</v>
      </c>
      <c r="E17" s="10" t="s">
        <v>11</v>
      </c>
      <c r="F17" s="10">
        <v>1</v>
      </c>
      <c r="G17" s="11">
        <v>33000</v>
      </c>
      <c r="H17" s="24"/>
      <c r="I17" s="24"/>
      <c r="J17" s="24"/>
      <c r="K17" s="24"/>
      <c r="L17" s="44"/>
      <c r="M17" s="24"/>
      <c r="N17" s="36"/>
      <c r="O17" s="2"/>
      <c r="P17" s="2"/>
      <c r="Q17" s="2"/>
      <c r="R17" s="2"/>
      <c r="S17" s="2"/>
      <c r="T17" s="2"/>
      <c r="U17" s="2"/>
      <c r="V17" s="70"/>
      <c r="W17" s="73">
        <f t="shared" si="3"/>
        <v>0</v>
      </c>
      <c r="X17" s="59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4">
        <f t="shared" si="4"/>
        <v>0</v>
      </c>
    </row>
    <row r="18" spans="1:35" ht="48" x14ac:dyDescent="0.2">
      <c r="A18" s="76">
        <v>14</v>
      </c>
      <c r="B18" s="9" t="s">
        <v>28</v>
      </c>
      <c r="C18" s="9" t="s">
        <v>9</v>
      </c>
      <c r="D18" s="9" t="s">
        <v>34</v>
      </c>
      <c r="E18" s="10" t="s">
        <v>11</v>
      </c>
      <c r="F18" s="10">
        <v>10</v>
      </c>
      <c r="G18" s="11">
        <v>25000</v>
      </c>
      <c r="H18" s="24"/>
      <c r="I18" s="24"/>
      <c r="J18" s="24"/>
      <c r="K18" s="24"/>
      <c r="L18" s="44"/>
      <c r="M18" s="24"/>
      <c r="N18" s="36"/>
      <c r="O18" s="2"/>
      <c r="P18" s="2"/>
      <c r="Q18" s="2"/>
      <c r="R18" s="2"/>
      <c r="S18" s="2"/>
      <c r="T18" s="2"/>
      <c r="U18" s="2"/>
      <c r="V18" s="70"/>
      <c r="W18" s="73">
        <f t="shared" si="3"/>
        <v>0</v>
      </c>
      <c r="X18" s="59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4">
        <f t="shared" si="4"/>
        <v>0</v>
      </c>
    </row>
    <row r="19" spans="1:35" ht="48" x14ac:dyDescent="0.2">
      <c r="A19" s="76">
        <v>15</v>
      </c>
      <c r="B19" s="9" t="s">
        <v>28</v>
      </c>
      <c r="C19" s="9" t="s">
        <v>9</v>
      </c>
      <c r="D19" s="9" t="s">
        <v>35</v>
      </c>
      <c r="E19" s="10" t="s">
        <v>11</v>
      </c>
      <c r="F19" s="10">
        <v>1</v>
      </c>
      <c r="G19" s="11">
        <v>5700</v>
      </c>
      <c r="H19" s="24"/>
      <c r="I19" s="24"/>
      <c r="J19" s="24"/>
      <c r="K19" s="24"/>
      <c r="L19" s="44"/>
      <c r="M19" s="24"/>
      <c r="N19" s="36"/>
      <c r="O19" s="2"/>
      <c r="P19" s="2"/>
      <c r="Q19" s="2"/>
      <c r="R19" s="2"/>
      <c r="S19" s="2"/>
      <c r="T19" s="2"/>
      <c r="U19" s="2"/>
      <c r="V19" s="70"/>
      <c r="W19" s="73">
        <f t="shared" si="3"/>
        <v>0</v>
      </c>
      <c r="X19" s="5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4">
        <f t="shared" si="4"/>
        <v>0</v>
      </c>
    </row>
    <row r="20" spans="1:35" ht="96" x14ac:dyDescent="0.2">
      <c r="A20" s="76">
        <v>16</v>
      </c>
      <c r="B20" s="9" t="s">
        <v>36</v>
      </c>
      <c r="C20" s="9" t="s">
        <v>15</v>
      </c>
      <c r="D20" s="9" t="s">
        <v>37</v>
      </c>
      <c r="E20" s="10" t="s">
        <v>16</v>
      </c>
      <c r="F20" s="10">
        <v>1</v>
      </c>
      <c r="G20" s="11">
        <v>885900</v>
      </c>
      <c r="H20" s="24"/>
      <c r="I20" s="24"/>
      <c r="J20" s="24"/>
      <c r="K20" s="24"/>
      <c r="L20" s="44"/>
      <c r="M20" s="24"/>
      <c r="N20" s="36"/>
      <c r="O20" s="2"/>
      <c r="P20" s="2"/>
      <c r="Q20" s="2"/>
      <c r="R20" s="2"/>
      <c r="S20" s="2"/>
      <c r="T20" s="2"/>
      <c r="U20" s="2"/>
      <c r="V20" s="70"/>
      <c r="W20" s="73">
        <f t="shared" si="3"/>
        <v>0</v>
      </c>
      <c r="X20" s="59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4">
        <f t="shared" si="4"/>
        <v>0</v>
      </c>
    </row>
    <row r="21" spans="1:35" ht="120" x14ac:dyDescent="0.2">
      <c r="A21" s="76">
        <v>17</v>
      </c>
      <c r="B21" s="9" t="s">
        <v>36</v>
      </c>
      <c r="C21" s="9" t="s">
        <v>15</v>
      </c>
      <c r="D21" s="9" t="s">
        <v>38</v>
      </c>
      <c r="E21" s="10" t="s">
        <v>16</v>
      </c>
      <c r="F21" s="10">
        <v>1</v>
      </c>
      <c r="G21" s="11">
        <v>748900</v>
      </c>
      <c r="H21" s="24"/>
      <c r="I21" s="24"/>
      <c r="J21" s="24"/>
      <c r="K21" s="24"/>
      <c r="L21" s="44"/>
      <c r="M21" s="24"/>
      <c r="N21" s="36"/>
      <c r="O21" s="2"/>
      <c r="P21" s="2"/>
      <c r="Q21" s="2"/>
      <c r="R21" s="2"/>
      <c r="S21" s="2"/>
      <c r="T21" s="2"/>
      <c r="U21" s="2"/>
      <c r="V21" s="70"/>
      <c r="W21" s="73">
        <f t="shared" si="3"/>
        <v>0</v>
      </c>
      <c r="X21" s="59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4">
        <f t="shared" si="4"/>
        <v>0</v>
      </c>
    </row>
    <row r="22" spans="1:35" ht="96" x14ac:dyDescent="0.2">
      <c r="A22" s="76">
        <v>18</v>
      </c>
      <c r="B22" s="9" t="s">
        <v>39</v>
      </c>
      <c r="C22" s="9" t="s">
        <v>15</v>
      </c>
      <c r="D22" s="9" t="s">
        <v>40</v>
      </c>
      <c r="E22" s="10" t="s">
        <v>16</v>
      </c>
      <c r="F22" s="10">
        <v>1</v>
      </c>
      <c r="G22" s="11">
        <v>885900</v>
      </c>
      <c r="H22" s="24"/>
      <c r="I22" s="24"/>
      <c r="J22" s="24"/>
      <c r="K22" s="24"/>
      <c r="L22" s="44"/>
      <c r="M22" s="24"/>
      <c r="N22" s="36"/>
      <c r="O22" s="2"/>
      <c r="P22" s="2"/>
      <c r="Q22" s="2"/>
      <c r="R22" s="2"/>
      <c r="S22" s="2"/>
      <c r="T22" s="2"/>
      <c r="U22" s="2"/>
      <c r="V22" s="70"/>
      <c r="W22" s="73">
        <f t="shared" si="3"/>
        <v>0</v>
      </c>
      <c r="X22" s="59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4">
        <f t="shared" si="4"/>
        <v>0</v>
      </c>
    </row>
    <row r="23" spans="1:35" ht="120" x14ac:dyDescent="0.2">
      <c r="A23" s="76">
        <v>19</v>
      </c>
      <c r="B23" s="9" t="s">
        <v>39</v>
      </c>
      <c r="C23" s="9" t="s">
        <v>15</v>
      </c>
      <c r="D23" s="9" t="s">
        <v>41</v>
      </c>
      <c r="E23" s="10" t="s">
        <v>16</v>
      </c>
      <c r="F23" s="10">
        <v>1</v>
      </c>
      <c r="G23" s="11">
        <v>748900</v>
      </c>
      <c r="H23" s="24"/>
      <c r="I23" s="24"/>
      <c r="J23" s="24"/>
      <c r="K23" s="24"/>
      <c r="L23" s="44"/>
      <c r="M23" s="24"/>
      <c r="N23" s="36"/>
      <c r="O23" s="2"/>
      <c r="P23" s="2"/>
      <c r="Q23" s="2"/>
      <c r="R23" s="2"/>
      <c r="S23" s="2"/>
      <c r="T23" s="2"/>
      <c r="U23" s="2"/>
      <c r="V23" s="70"/>
      <c r="W23" s="73">
        <f t="shared" si="3"/>
        <v>0</v>
      </c>
      <c r="X23" s="59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4">
        <f t="shared" si="4"/>
        <v>0</v>
      </c>
    </row>
    <row r="24" spans="1:35" ht="28.5" customHeight="1" x14ac:dyDescent="0.2">
      <c r="A24" s="76">
        <v>20</v>
      </c>
      <c r="B24" s="9" t="s">
        <v>39</v>
      </c>
      <c r="C24" s="9" t="s">
        <v>26</v>
      </c>
      <c r="D24" s="9" t="s">
        <v>42</v>
      </c>
      <c r="E24" s="10" t="s">
        <v>27</v>
      </c>
      <c r="F24" s="10">
        <v>2</v>
      </c>
      <c r="G24" s="11">
        <v>49400</v>
      </c>
      <c r="H24" s="24"/>
      <c r="I24" s="24"/>
      <c r="J24" s="24"/>
      <c r="K24" s="24"/>
      <c r="L24" s="44"/>
      <c r="M24" s="24"/>
      <c r="N24" s="36"/>
      <c r="O24" s="2"/>
      <c r="P24" s="2"/>
      <c r="Q24" s="2"/>
      <c r="R24" s="2"/>
      <c r="S24" s="2"/>
      <c r="T24" s="2"/>
      <c r="U24" s="2"/>
      <c r="V24" s="70"/>
      <c r="W24" s="73">
        <f t="shared" si="3"/>
        <v>0</v>
      </c>
      <c r="X24" s="59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4">
        <f t="shared" si="4"/>
        <v>0</v>
      </c>
    </row>
    <row r="25" spans="1:35" ht="28.5" customHeight="1" x14ac:dyDescent="0.2">
      <c r="A25" s="76">
        <v>21</v>
      </c>
      <c r="B25" s="9" t="s">
        <v>39</v>
      </c>
      <c r="C25" s="9" t="s">
        <v>26</v>
      </c>
      <c r="D25" s="9" t="s">
        <v>43</v>
      </c>
      <c r="E25" s="10" t="s">
        <v>27</v>
      </c>
      <c r="F25" s="10">
        <v>2</v>
      </c>
      <c r="G25" s="11">
        <v>68400</v>
      </c>
      <c r="H25" s="24"/>
      <c r="I25" s="24"/>
      <c r="J25" s="24"/>
      <c r="K25" s="24"/>
      <c r="L25" s="44"/>
      <c r="M25" s="24"/>
      <c r="N25" s="36"/>
      <c r="O25" s="2"/>
      <c r="P25" s="2"/>
      <c r="Q25" s="2"/>
      <c r="R25" s="2"/>
      <c r="S25" s="2"/>
      <c r="T25" s="2"/>
      <c r="U25" s="2"/>
      <c r="V25" s="70"/>
      <c r="W25" s="73">
        <f t="shared" si="3"/>
        <v>0</v>
      </c>
      <c r="X25" s="59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4">
        <f t="shared" si="4"/>
        <v>0</v>
      </c>
    </row>
    <row r="26" spans="1:35" ht="48" x14ac:dyDescent="0.2">
      <c r="A26" s="76">
        <v>22</v>
      </c>
      <c r="B26" s="9" t="s">
        <v>39</v>
      </c>
      <c r="C26" s="9" t="s">
        <v>26</v>
      </c>
      <c r="D26" s="9" t="s">
        <v>44</v>
      </c>
      <c r="E26" s="10" t="s">
        <v>27</v>
      </c>
      <c r="F26" s="10">
        <v>2</v>
      </c>
      <c r="G26" s="11">
        <v>95000</v>
      </c>
      <c r="H26" s="24"/>
      <c r="I26" s="24"/>
      <c r="J26" s="24"/>
      <c r="K26" s="24"/>
      <c r="L26" s="44"/>
      <c r="M26" s="24"/>
      <c r="N26" s="36"/>
      <c r="O26" s="2"/>
      <c r="P26" s="2"/>
      <c r="Q26" s="2"/>
      <c r="R26" s="2"/>
      <c r="S26" s="2"/>
      <c r="T26" s="2"/>
      <c r="U26" s="2"/>
      <c r="V26" s="70"/>
      <c r="W26" s="73">
        <f t="shared" si="3"/>
        <v>0</v>
      </c>
      <c r="X26" s="59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4">
        <f t="shared" si="4"/>
        <v>0</v>
      </c>
    </row>
    <row r="27" spans="1:35" ht="96" x14ac:dyDescent="0.2">
      <c r="A27" s="76">
        <v>23</v>
      </c>
      <c r="B27" s="9" t="s">
        <v>45</v>
      </c>
      <c r="C27" s="9" t="s">
        <v>15</v>
      </c>
      <c r="D27" s="9" t="s">
        <v>46</v>
      </c>
      <c r="E27" s="10" t="s">
        <v>16</v>
      </c>
      <c r="F27" s="10">
        <v>1</v>
      </c>
      <c r="G27" s="11">
        <v>885900</v>
      </c>
      <c r="H27" s="24"/>
      <c r="I27" s="24"/>
      <c r="J27" s="24"/>
      <c r="K27" s="24"/>
      <c r="L27" s="44"/>
      <c r="M27" s="24"/>
      <c r="N27" s="36"/>
      <c r="O27" s="2"/>
      <c r="P27" s="2"/>
      <c r="Q27" s="2"/>
      <c r="R27" s="2"/>
      <c r="S27" s="2"/>
      <c r="T27" s="2"/>
      <c r="U27" s="2"/>
      <c r="V27" s="70"/>
      <c r="W27" s="73">
        <f t="shared" si="3"/>
        <v>0</v>
      </c>
      <c r="X27" s="59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4">
        <f t="shared" si="4"/>
        <v>0</v>
      </c>
    </row>
    <row r="28" spans="1:35" ht="120" x14ac:dyDescent="0.2">
      <c r="A28" s="76">
        <v>24</v>
      </c>
      <c r="B28" s="9" t="s">
        <v>45</v>
      </c>
      <c r="C28" s="9" t="s">
        <v>15</v>
      </c>
      <c r="D28" s="9" t="s">
        <v>47</v>
      </c>
      <c r="E28" s="10" t="s">
        <v>16</v>
      </c>
      <c r="F28" s="10">
        <v>1</v>
      </c>
      <c r="G28" s="11">
        <v>748900</v>
      </c>
      <c r="H28" s="24"/>
      <c r="I28" s="24"/>
      <c r="J28" s="24"/>
      <c r="K28" s="24"/>
      <c r="L28" s="44"/>
      <c r="M28" s="24"/>
      <c r="N28" s="36"/>
      <c r="O28" s="2"/>
      <c r="P28" s="2"/>
      <c r="Q28" s="2"/>
      <c r="R28" s="2"/>
      <c r="S28" s="2"/>
      <c r="T28" s="2"/>
      <c r="U28" s="2"/>
      <c r="V28" s="70"/>
      <c r="W28" s="73">
        <f t="shared" si="3"/>
        <v>0</v>
      </c>
      <c r="X28" s="59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4">
        <f t="shared" si="4"/>
        <v>0</v>
      </c>
    </row>
    <row r="29" spans="1:35" ht="33.75" customHeight="1" x14ac:dyDescent="0.2">
      <c r="A29" s="76">
        <v>25</v>
      </c>
      <c r="B29" s="9" t="s">
        <v>45</v>
      </c>
      <c r="C29" s="9" t="s">
        <v>26</v>
      </c>
      <c r="D29" s="9" t="s">
        <v>48</v>
      </c>
      <c r="E29" s="10" t="s">
        <v>27</v>
      </c>
      <c r="F29" s="10">
        <v>2</v>
      </c>
      <c r="G29" s="11">
        <v>49400</v>
      </c>
      <c r="H29" s="24"/>
      <c r="I29" s="24"/>
      <c r="J29" s="24"/>
      <c r="K29" s="24"/>
      <c r="L29" s="44"/>
      <c r="M29" s="24"/>
      <c r="N29" s="36"/>
      <c r="O29" s="2"/>
      <c r="P29" s="2"/>
      <c r="Q29" s="2"/>
      <c r="R29" s="2"/>
      <c r="S29" s="2"/>
      <c r="T29" s="2"/>
      <c r="U29" s="2"/>
      <c r="V29" s="70"/>
      <c r="W29" s="73">
        <f t="shared" si="3"/>
        <v>0</v>
      </c>
      <c r="X29" s="59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4">
        <f t="shared" si="4"/>
        <v>0</v>
      </c>
    </row>
    <row r="30" spans="1:35" ht="33.75" customHeight="1" x14ac:dyDescent="0.2">
      <c r="A30" s="76">
        <v>26</v>
      </c>
      <c r="B30" s="9" t="s">
        <v>45</v>
      </c>
      <c r="C30" s="9" t="s">
        <v>26</v>
      </c>
      <c r="D30" s="9" t="s">
        <v>49</v>
      </c>
      <c r="E30" s="10" t="s">
        <v>27</v>
      </c>
      <c r="F30" s="10">
        <v>2</v>
      </c>
      <c r="G30" s="11">
        <v>68400</v>
      </c>
      <c r="H30" s="24"/>
      <c r="I30" s="24"/>
      <c r="J30" s="24"/>
      <c r="K30" s="24"/>
      <c r="L30" s="44"/>
      <c r="M30" s="24"/>
      <c r="N30" s="36"/>
      <c r="O30" s="2"/>
      <c r="P30" s="2"/>
      <c r="Q30" s="2"/>
      <c r="R30" s="2"/>
      <c r="S30" s="2"/>
      <c r="T30" s="2"/>
      <c r="U30" s="2"/>
      <c r="V30" s="70"/>
      <c r="W30" s="73">
        <f t="shared" ref="W30:W48" si="5">SUM(O30:V30)</f>
        <v>0</v>
      </c>
      <c r="X30" s="59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4">
        <f t="shared" si="4"/>
        <v>0</v>
      </c>
    </row>
    <row r="31" spans="1:35" ht="48" x14ac:dyDescent="0.2">
      <c r="A31" s="76">
        <v>27</v>
      </c>
      <c r="B31" s="9" t="s">
        <v>45</v>
      </c>
      <c r="C31" s="9" t="s">
        <v>26</v>
      </c>
      <c r="D31" s="9" t="s">
        <v>50</v>
      </c>
      <c r="E31" s="10" t="s">
        <v>27</v>
      </c>
      <c r="F31" s="10">
        <v>2</v>
      </c>
      <c r="G31" s="11">
        <v>95000</v>
      </c>
      <c r="H31" s="24"/>
      <c r="I31" s="24"/>
      <c r="J31" s="24"/>
      <c r="K31" s="24"/>
      <c r="L31" s="44"/>
      <c r="M31" s="24"/>
      <c r="N31" s="36"/>
      <c r="O31" s="2"/>
      <c r="P31" s="2"/>
      <c r="Q31" s="2"/>
      <c r="R31" s="2"/>
      <c r="S31" s="2"/>
      <c r="T31" s="2"/>
      <c r="U31" s="2"/>
      <c r="V31" s="70"/>
      <c r="W31" s="73">
        <f t="shared" si="5"/>
        <v>0</v>
      </c>
      <c r="X31" s="59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4">
        <f t="shared" ref="AI31:AI48" si="6">SUM(X31:AH31)</f>
        <v>0</v>
      </c>
    </row>
    <row r="32" spans="1:35" ht="48" x14ac:dyDescent="0.2">
      <c r="A32" s="76">
        <v>28</v>
      </c>
      <c r="B32" s="9" t="s">
        <v>45</v>
      </c>
      <c r="C32" s="9" t="s">
        <v>25</v>
      </c>
      <c r="D32" s="9" t="s">
        <v>51</v>
      </c>
      <c r="E32" s="10" t="s">
        <v>17</v>
      </c>
      <c r="F32" s="10">
        <v>1</v>
      </c>
      <c r="G32" s="11">
        <v>150000</v>
      </c>
      <c r="H32" s="24"/>
      <c r="I32" s="24"/>
      <c r="J32" s="24"/>
      <c r="K32" s="24"/>
      <c r="L32" s="44"/>
      <c r="M32" s="24"/>
      <c r="N32" s="36"/>
      <c r="O32" s="2"/>
      <c r="P32" s="2"/>
      <c r="Q32" s="2"/>
      <c r="R32" s="2"/>
      <c r="S32" s="2"/>
      <c r="T32" s="2"/>
      <c r="U32" s="2"/>
      <c r="V32" s="70"/>
      <c r="W32" s="73">
        <f t="shared" si="5"/>
        <v>0</v>
      </c>
      <c r="X32" s="59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4">
        <f t="shared" si="6"/>
        <v>0</v>
      </c>
    </row>
    <row r="33" spans="1:35" ht="36" customHeight="1" x14ac:dyDescent="0.2">
      <c r="A33" s="76">
        <v>29</v>
      </c>
      <c r="B33" s="9" t="s">
        <v>52</v>
      </c>
      <c r="C33" s="9" t="s">
        <v>26</v>
      </c>
      <c r="D33" s="9" t="s">
        <v>53</v>
      </c>
      <c r="E33" s="10" t="s">
        <v>27</v>
      </c>
      <c r="F33" s="10">
        <v>2</v>
      </c>
      <c r="G33" s="11">
        <v>49400</v>
      </c>
      <c r="H33" s="24"/>
      <c r="I33" s="24"/>
      <c r="J33" s="24"/>
      <c r="K33" s="24"/>
      <c r="L33" s="44"/>
      <c r="M33" s="24"/>
      <c r="N33" s="36"/>
      <c r="O33" s="2"/>
      <c r="P33" s="2"/>
      <c r="Q33" s="2"/>
      <c r="R33" s="2"/>
      <c r="S33" s="2"/>
      <c r="T33" s="2"/>
      <c r="U33" s="2"/>
      <c r="V33" s="70"/>
      <c r="W33" s="73">
        <f t="shared" si="5"/>
        <v>0</v>
      </c>
      <c r="X33" s="59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4">
        <f t="shared" si="6"/>
        <v>0</v>
      </c>
    </row>
    <row r="34" spans="1:35" ht="36" customHeight="1" x14ac:dyDescent="0.2">
      <c r="A34" s="76">
        <v>30</v>
      </c>
      <c r="B34" s="9" t="s">
        <v>52</v>
      </c>
      <c r="C34" s="9" t="s">
        <v>26</v>
      </c>
      <c r="D34" s="9" t="s">
        <v>54</v>
      </c>
      <c r="E34" s="10" t="s">
        <v>27</v>
      </c>
      <c r="F34" s="10">
        <v>2</v>
      </c>
      <c r="G34" s="11">
        <v>68400</v>
      </c>
      <c r="H34" s="24"/>
      <c r="I34" s="24"/>
      <c r="J34" s="24"/>
      <c r="K34" s="24"/>
      <c r="L34" s="44"/>
      <c r="M34" s="24"/>
      <c r="N34" s="36"/>
      <c r="O34" s="2"/>
      <c r="P34" s="2"/>
      <c r="Q34" s="2"/>
      <c r="R34" s="2"/>
      <c r="S34" s="2"/>
      <c r="T34" s="2"/>
      <c r="U34" s="2"/>
      <c r="V34" s="70"/>
      <c r="W34" s="73">
        <f t="shared" si="5"/>
        <v>0</v>
      </c>
      <c r="X34" s="59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4">
        <f t="shared" si="6"/>
        <v>0</v>
      </c>
    </row>
    <row r="35" spans="1:35" ht="48" x14ac:dyDescent="0.2">
      <c r="A35" s="76">
        <v>31</v>
      </c>
      <c r="B35" s="9" t="s">
        <v>52</v>
      </c>
      <c r="C35" s="9" t="s">
        <v>26</v>
      </c>
      <c r="D35" s="9" t="s">
        <v>55</v>
      </c>
      <c r="E35" s="10" t="s">
        <v>27</v>
      </c>
      <c r="F35" s="10">
        <v>2</v>
      </c>
      <c r="G35" s="11">
        <v>95000</v>
      </c>
      <c r="H35" s="24"/>
      <c r="I35" s="24"/>
      <c r="J35" s="24"/>
      <c r="K35" s="24"/>
      <c r="L35" s="44"/>
      <c r="M35" s="24"/>
      <c r="N35" s="36"/>
      <c r="O35" s="2"/>
      <c r="P35" s="2"/>
      <c r="Q35" s="2"/>
      <c r="R35" s="2"/>
      <c r="S35" s="2"/>
      <c r="T35" s="2"/>
      <c r="U35" s="2"/>
      <c r="V35" s="70"/>
      <c r="W35" s="73">
        <f t="shared" si="5"/>
        <v>0</v>
      </c>
      <c r="X35" s="59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4">
        <f t="shared" si="6"/>
        <v>0</v>
      </c>
    </row>
    <row r="36" spans="1:35" ht="72" x14ac:dyDescent="0.2">
      <c r="A36" s="76">
        <v>32</v>
      </c>
      <c r="B36" s="9" t="s">
        <v>56</v>
      </c>
      <c r="C36" s="9" t="s">
        <v>15</v>
      </c>
      <c r="D36" s="9" t="s">
        <v>57</v>
      </c>
      <c r="E36" s="10" t="s">
        <v>16</v>
      </c>
      <c r="F36" s="10">
        <v>1</v>
      </c>
      <c r="G36" s="11">
        <v>850000</v>
      </c>
      <c r="H36" s="24"/>
      <c r="I36" s="24"/>
      <c r="J36" s="24"/>
      <c r="K36" s="24"/>
      <c r="L36" s="44"/>
      <c r="M36" s="24"/>
      <c r="N36" s="36"/>
      <c r="O36" s="2"/>
      <c r="P36" s="2"/>
      <c r="Q36" s="2"/>
      <c r="R36" s="2"/>
      <c r="S36" s="2"/>
      <c r="T36" s="2"/>
      <c r="U36" s="2"/>
      <c r="V36" s="70"/>
      <c r="W36" s="73">
        <f t="shared" si="5"/>
        <v>0</v>
      </c>
      <c r="X36" s="59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4">
        <f t="shared" si="6"/>
        <v>0</v>
      </c>
    </row>
    <row r="37" spans="1:35" ht="120" x14ac:dyDescent="0.2">
      <c r="A37" s="76">
        <v>33</v>
      </c>
      <c r="B37" s="9" t="s">
        <v>58</v>
      </c>
      <c r="C37" s="9" t="s">
        <v>15</v>
      </c>
      <c r="D37" s="9" t="s">
        <v>59</v>
      </c>
      <c r="E37" s="10" t="s">
        <v>16</v>
      </c>
      <c r="F37" s="10">
        <v>1</v>
      </c>
      <c r="G37" s="11">
        <v>748900</v>
      </c>
      <c r="H37" s="24"/>
      <c r="I37" s="24"/>
      <c r="J37" s="24"/>
      <c r="K37" s="24"/>
      <c r="L37" s="44"/>
      <c r="M37" s="24"/>
      <c r="N37" s="36"/>
      <c r="O37" s="2"/>
      <c r="P37" s="2"/>
      <c r="Q37" s="2"/>
      <c r="R37" s="2"/>
      <c r="S37" s="2"/>
      <c r="T37" s="2"/>
      <c r="U37" s="2"/>
      <c r="V37" s="70"/>
      <c r="W37" s="73">
        <f t="shared" si="5"/>
        <v>0</v>
      </c>
      <c r="X37" s="59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4">
        <f t="shared" si="6"/>
        <v>0</v>
      </c>
    </row>
    <row r="38" spans="1:35" ht="120" x14ac:dyDescent="0.2">
      <c r="A38" s="76">
        <v>34</v>
      </c>
      <c r="B38" s="9" t="s">
        <v>58</v>
      </c>
      <c r="C38" s="9" t="s">
        <v>15</v>
      </c>
      <c r="D38" s="9" t="s">
        <v>60</v>
      </c>
      <c r="E38" s="10" t="s">
        <v>16</v>
      </c>
      <c r="F38" s="10">
        <v>1</v>
      </c>
      <c r="G38" s="11">
        <v>748900</v>
      </c>
      <c r="H38" s="24"/>
      <c r="I38" s="24"/>
      <c r="J38" s="24"/>
      <c r="K38" s="24"/>
      <c r="L38" s="44"/>
      <c r="M38" s="24"/>
      <c r="N38" s="36"/>
      <c r="O38" s="2"/>
      <c r="P38" s="2"/>
      <c r="Q38" s="2"/>
      <c r="R38" s="2"/>
      <c r="S38" s="2"/>
      <c r="T38" s="2"/>
      <c r="U38" s="2"/>
      <c r="V38" s="70"/>
      <c r="W38" s="73">
        <f t="shared" si="5"/>
        <v>0</v>
      </c>
      <c r="X38" s="59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4">
        <f t="shared" si="6"/>
        <v>0</v>
      </c>
    </row>
    <row r="39" spans="1:35" ht="34.5" customHeight="1" x14ac:dyDescent="0.2">
      <c r="A39" s="76">
        <v>35</v>
      </c>
      <c r="B39" s="9" t="s">
        <v>58</v>
      </c>
      <c r="C39" s="9" t="s">
        <v>26</v>
      </c>
      <c r="D39" s="9" t="s">
        <v>61</v>
      </c>
      <c r="E39" s="10" t="s">
        <v>27</v>
      </c>
      <c r="F39" s="10">
        <v>2</v>
      </c>
      <c r="G39" s="11">
        <v>49400</v>
      </c>
      <c r="H39" s="24"/>
      <c r="I39" s="24"/>
      <c r="J39" s="24"/>
      <c r="K39" s="24"/>
      <c r="L39" s="44"/>
      <c r="M39" s="24"/>
      <c r="N39" s="36"/>
      <c r="O39" s="2"/>
      <c r="P39" s="2"/>
      <c r="Q39" s="2"/>
      <c r="R39" s="2"/>
      <c r="S39" s="2"/>
      <c r="T39" s="2"/>
      <c r="U39" s="2"/>
      <c r="V39" s="70"/>
      <c r="W39" s="73">
        <f t="shared" si="5"/>
        <v>0</v>
      </c>
      <c r="X39" s="59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4">
        <f t="shared" si="6"/>
        <v>0</v>
      </c>
    </row>
    <row r="40" spans="1:35" ht="34.5" customHeight="1" x14ac:dyDescent="0.2">
      <c r="A40" s="76">
        <v>36</v>
      </c>
      <c r="B40" s="9" t="s">
        <v>58</v>
      </c>
      <c r="C40" s="9" t="s">
        <v>26</v>
      </c>
      <c r="D40" s="9" t="s">
        <v>62</v>
      </c>
      <c r="E40" s="10" t="s">
        <v>27</v>
      </c>
      <c r="F40" s="10">
        <v>2</v>
      </c>
      <c r="G40" s="11">
        <v>68400</v>
      </c>
      <c r="H40" s="24"/>
      <c r="I40" s="24"/>
      <c r="J40" s="24"/>
      <c r="K40" s="24"/>
      <c r="L40" s="44"/>
      <c r="M40" s="24"/>
      <c r="N40" s="36"/>
      <c r="O40" s="2"/>
      <c r="P40" s="2"/>
      <c r="Q40" s="2"/>
      <c r="R40" s="2"/>
      <c r="S40" s="2"/>
      <c r="T40" s="2"/>
      <c r="U40" s="2"/>
      <c r="V40" s="70"/>
      <c r="W40" s="73">
        <f t="shared" si="5"/>
        <v>0</v>
      </c>
      <c r="X40" s="59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4">
        <f t="shared" si="6"/>
        <v>0</v>
      </c>
    </row>
    <row r="41" spans="1:35" ht="48" x14ac:dyDescent="0.2">
      <c r="A41" s="76">
        <v>37</v>
      </c>
      <c r="B41" s="9" t="s">
        <v>58</v>
      </c>
      <c r="C41" s="9" t="s">
        <v>26</v>
      </c>
      <c r="D41" s="9" t="s">
        <v>63</v>
      </c>
      <c r="E41" s="10" t="s">
        <v>27</v>
      </c>
      <c r="F41" s="10">
        <v>2</v>
      </c>
      <c r="G41" s="11">
        <v>95000</v>
      </c>
      <c r="H41" s="24"/>
      <c r="I41" s="24"/>
      <c r="J41" s="24"/>
      <c r="K41" s="24"/>
      <c r="L41" s="44"/>
      <c r="M41" s="24"/>
      <c r="N41" s="36"/>
      <c r="O41" s="2"/>
      <c r="P41" s="2"/>
      <c r="Q41" s="2"/>
      <c r="R41" s="2"/>
      <c r="S41" s="2"/>
      <c r="T41" s="2"/>
      <c r="U41" s="2"/>
      <c r="V41" s="70"/>
      <c r="W41" s="73">
        <f t="shared" si="5"/>
        <v>0</v>
      </c>
      <c r="X41" s="59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4">
        <f t="shared" si="6"/>
        <v>0</v>
      </c>
    </row>
    <row r="42" spans="1:35" ht="72" x14ac:dyDescent="0.2">
      <c r="A42" s="76">
        <v>38</v>
      </c>
      <c r="B42" s="9" t="s">
        <v>58</v>
      </c>
      <c r="C42" s="9" t="s">
        <v>9</v>
      </c>
      <c r="D42" s="9" t="s">
        <v>64</v>
      </c>
      <c r="E42" s="10" t="s">
        <v>11</v>
      </c>
      <c r="F42" s="10">
        <v>1</v>
      </c>
      <c r="G42" s="11">
        <v>28200</v>
      </c>
      <c r="H42" s="24"/>
      <c r="I42" s="24"/>
      <c r="J42" s="24"/>
      <c r="K42" s="24"/>
      <c r="L42" s="44"/>
      <c r="M42" s="24"/>
      <c r="N42" s="36"/>
      <c r="O42" s="2"/>
      <c r="P42" s="2"/>
      <c r="Q42" s="2"/>
      <c r="R42" s="2"/>
      <c r="S42" s="2"/>
      <c r="T42" s="2"/>
      <c r="U42" s="2"/>
      <c r="V42" s="70"/>
      <c r="W42" s="73">
        <f t="shared" si="5"/>
        <v>0</v>
      </c>
      <c r="X42" s="59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4">
        <f t="shared" si="6"/>
        <v>0</v>
      </c>
    </row>
    <row r="43" spans="1:35" ht="48" x14ac:dyDescent="0.2">
      <c r="A43" s="76">
        <v>39</v>
      </c>
      <c r="B43" s="9" t="s">
        <v>58</v>
      </c>
      <c r="C43" s="9" t="s">
        <v>9</v>
      </c>
      <c r="D43" s="9" t="s">
        <v>65</v>
      </c>
      <c r="E43" s="10" t="s">
        <v>11</v>
      </c>
      <c r="F43" s="10">
        <v>1</v>
      </c>
      <c r="G43" s="11">
        <v>8900</v>
      </c>
      <c r="H43" s="24"/>
      <c r="I43" s="24"/>
      <c r="J43" s="24"/>
      <c r="K43" s="24"/>
      <c r="L43" s="44"/>
      <c r="M43" s="24"/>
      <c r="N43" s="36"/>
      <c r="O43" s="2"/>
      <c r="P43" s="2"/>
      <c r="Q43" s="2"/>
      <c r="R43" s="2"/>
      <c r="S43" s="2"/>
      <c r="T43" s="2"/>
      <c r="U43" s="2"/>
      <c r="V43" s="70"/>
      <c r="W43" s="73">
        <f t="shared" si="5"/>
        <v>0</v>
      </c>
      <c r="X43" s="59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4">
        <f t="shared" si="6"/>
        <v>0</v>
      </c>
    </row>
    <row r="44" spans="1:35" ht="48" x14ac:dyDescent="0.2">
      <c r="A44" s="76">
        <v>40</v>
      </c>
      <c r="B44" s="9" t="s">
        <v>58</v>
      </c>
      <c r="C44" s="9" t="s">
        <v>9</v>
      </c>
      <c r="D44" s="9" t="s">
        <v>66</v>
      </c>
      <c r="E44" s="10" t="s">
        <v>11</v>
      </c>
      <c r="F44" s="10">
        <v>1</v>
      </c>
      <c r="G44" s="11">
        <v>33000</v>
      </c>
      <c r="H44" s="24"/>
      <c r="I44" s="24"/>
      <c r="J44" s="24"/>
      <c r="K44" s="24"/>
      <c r="L44" s="44"/>
      <c r="M44" s="24"/>
      <c r="N44" s="36"/>
      <c r="O44" s="2"/>
      <c r="P44" s="2"/>
      <c r="Q44" s="2"/>
      <c r="R44" s="2"/>
      <c r="S44" s="2"/>
      <c r="T44" s="2"/>
      <c r="U44" s="2"/>
      <c r="V44" s="70"/>
      <c r="W44" s="73">
        <f t="shared" si="5"/>
        <v>0</v>
      </c>
      <c r="X44" s="59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4">
        <f t="shared" si="6"/>
        <v>0</v>
      </c>
    </row>
    <row r="45" spans="1:35" ht="48" x14ac:dyDescent="0.2">
      <c r="A45" s="76">
        <v>41</v>
      </c>
      <c r="B45" s="9" t="s">
        <v>58</v>
      </c>
      <c r="C45" s="9" t="s">
        <v>9</v>
      </c>
      <c r="D45" s="9" t="s">
        <v>67</v>
      </c>
      <c r="E45" s="10" t="s">
        <v>11</v>
      </c>
      <c r="F45" s="10">
        <v>1</v>
      </c>
      <c r="G45" s="11">
        <v>5700</v>
      </c>
      <c r="H45" s="24"/>
      <c r="I45" s="24"/>
      <c r="J45" s="24"/>
      <c r="K45" s="24"/>
      <c r="L45" s="44"/>
      <c r="M45" s="24"/>
      <c r="N45" s="36"/>
      <c r="O45" s="2"/>
      <c r="P45" s="2"/>
      <c r="Q45" s="2"/>
      <c r="R45" s="2"/>
      <c r="S45" s="2"/>
      <c r="T45" s="2"/>
      <c r="U45" s="2"/>
      <c r="V45" s="70"/>
      <c r="W45" s="73">
        <f t="shared" si="5"/>
        <v>0</v>
      </c>
      <c r="X45" s="59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4">
        <f t="shared" si="6"/>
        <v>0</v>
      </c>
    </row>
    <row r="46" spans="1:35" ht="72" x14ac:dyDescent="0.2">
      <c r="A46" s="76">
        <v>42</v>
      </c>
      <c r="B46" s="9" t="s">
        <v>68</v>
      </c>
      <c r="C46" s="9" t="s">
        <v>9</v>
      </c>
      <c r="D46" s="9" t="s">
        <v>69</v>
      </c>
      <c r="E46" s="10" t="s">
        <v>11</v>
      </c>
      <c r="F46" s="10">
        <v>2</v>
      </c>
      <c r="G46" s="11">
        <v>48400</v>
      </c>
      <c r="H46" s="24"/>
      <c r="I46" s="24"/>
      <c r="J46" s="24"/>
      <c r="K46" s="24"/>
      <c r="L46" s="44"/>
      <c r="M46" s="24"/>
      <c r="N46" s="36"/>
      <c r="O46" s="2"/>
      <c r="P46" s="2"/>
      <c r="Q46" s="2"/>
      <c r="R46" s="2"/>
      <c r="S46" s="2"/>
      <c r="T46" s="2"/>
      <c r="U46" s="2"/>
      <c r="V46" s="70"/>
      <c r="W46" s="73">
        <f t="shared" si="5"/>
        <v>0</v>
      </c>
      <c r="X46" s="59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4">
        <f t="shared" si="6"/>
        <v>0</v>
      </c>
    </row>
    <row r="47" spans="1:35" ht="48" x14ac:dyDescent="0.2">
      <c r="A47" s="76">
        <v>43</v>
      </c>
      <c r="B47" s="9" t="s">
        <v>68</v>
      </c>
      <c r="C47" s="9" t="s">
        <v>9</v>
      </c>
      <c r="D47" s="9" t="s">
        <v>70</v>
      </c>
      <c r="E47" s="10" t="s">
        <v>11</v>
      </c>
      <c r="F47" s="10">
        <v>1</v>
      </c>
      <c r="G47" s="11">
        <v>8900</v>
      </c>
      <c r="H47" s="24"/>
      <c r="I47" s="24"/>
      <c r="J47" s="24"/>
      <c r="K47" s="24"/>
      <c r="L47" s="44"/>
      <c r="M47" s="24"/>
      <c r="N47" s="36"/>
      <c r="O47" s="2"/>
      <c r="P47" s="2"/>
      <c r="Q47" s="2"/>
      <c r="R47" s="2"/>
      <c r="S47" s="2"/>
      <c r="T47" s="2"/>
      <c r="U47" s="2"/>
      <c r="V47" s="70"/>
      <c r="W47" s="73">
        <f t="shared" si="5"/>
        <v>0</v>
      </c>
      <c r="X47" s="59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4">
        <f t="shared" si="6"/>
        <v>0</v>
      </c>
    </row>
    <row r="48" spans="1:35" ht="48" x14ac:dyDescent="0.2">
      <c r="A48" s="76">
        <v>44</v>
      </c>
      <c r="B48" s="12" t="s">
        <v>68</v>
      </c>
      <c r="C48" s="13" t="s">
        <v>9</v>
      </c>
      <c r="D48" s="9" t="s">
        <v>71</v>
      </c>
      <c r="E48" s="10" t="s">
        <v>11</v>
      </c>
      <c r="F48" s="10">
        <v>2</v>
      </c>
      <c r="G48" s="11">
        <v>5000</v>
      </c>
      <c r="H48" s="24"/>
      <c r="I48" s="24"/>
      <c r="J48" s="24"/>
      <c r="K48" s="24"/>
      <c r="L48" s="44"/>
      <c r="M48" s="24"/>
      <c r="N48" s="36"/>
      <c r="O48" s="2"/>
      <c r="P48" s="2"/>
      <c r="Q48" s="2"/>
      <c r="R48" s="2"/>
      <c r="S48" s="2"/>
      <c r="T48" s="2"/>
      <c r="U48" s="2"/>
      <c r="V48" s="70"/>
      <c r="W48" s="73">
        <f t="shared" si="5"/>
        <v>0</v>
      </c>
      <c r="X48" s="59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4">
        <f t="shared" si="6"/>
        <v>0</v>
      </c>
    </row>
    <row r="49" spans="14:14" x14ac:dyDescent="0.2">
      <c r="N49" s="37"/>
    </row>
    <row r="50" spans="14:14" x14ac:dyDescent="0.2">
      <c r="N50" s="37"/>
    </row>
    <row r="51" spans="14:14" x14ac:dyDescent="0.2">
      <c r="N51" s="37"/>
    </row>
    <row r="52" spans="14:14" x14ac:dyDescent="0.2">
      <c r="N52" s="37"/>
    </row>
    <row r="53" spans="14:14" x14ac:dyDescent="0.2">
      <c r="N53" s="37"/>
    </row>
    <row r="54" spans="14:14" x14ac:dyDescent="0.2">
      <c r="N54" s="37"/>
    </row>
    <row r="55" spans="14:14" x14ac:dyDescent="0.2">
      <c r="N55" s="37"/>
    </row>
    <row r="56" spans="14:14" x14ac:dyDescent="0.2">
      <c r="N56" s="37"/>
    </row>
    <row r="57" spans="14:14" x14ac:dyDescent="0.2">
      <c r="N57" s="37"/>
    </row>
    <row r="58" spans="14:14" x14ac:dyDescent="0.2">
      <c r="N58" s="37"/>
    </row>
    <row r="59" spans="14:14" x14ac:dyDescent="0.2">
      <c r="N59" s="37"/>
    </row>
    <row r="60" spans="14:14" x14ac:dyDescent="0.2">
      <c r="N60" s="37"/>
    </row>
    <row r="61" spans="14:14" x14ac:dyDescent="0.2">
      <c r="N61" s="37"/>
    </row>
    <row r="62" spans="14:14" x14ac:dyDescent="0.2">
      <c r="N62" s="37"/>
    </row>
    <row r="63" spans="14:14" x14ac:dyDescent="0.2">
      <c r="N63" s="37"/>
    </row>
    <row r="64" spans="14:14" x14ac:dyDescent="0.2">
      <c r="N64" s="37"/>
    </row>
    <row r="65" spans="14:14" x14ac:dyDescent="0.2">
      <c r="N65" s="37"/>
    </row>
    <row r="66" spans="14:14" x14ac:dyDescent="0.2">
      <c r="N66" s="37"/>
    </row>
    <row r="67" spans="14:14" x14ac:dyDescent="0.2">
      <c r="N67" s="37"/>
    </row>
    <row r="68" spans="14:14" x14ac:dyDescent="0.2">
      <c r="N68" s="37"/>
    </row>
    <row r="69" spans="14:14" x14ac:dyDescent="0.2">
      <c r="N69" s="37"/>
    </row>
    <row r="70" spans="14:14" x14ac:dyDescent="0.2">
      <c r="N70" s="37"/>
    </row>
    <row r="71" spans="14:14" x14ac:dyDescent="0.2">
      <c r="N71" s="37"/>
    </row>
    <row r="72" spans="14:14" x14ac:dyDescent="0.2">
      <c r="N72" s="37"/>
    </row>
    <row r="73" spans="14:14" x14ac:dyDescent="0.2">
      <c r="N73" s="37"/>
    </row>
    <row r="74" spans="14:14" x14ac:dyDescent="0.2">
      <c r="N74" s="37"/>
    </row>
    <row r="75" spans="14:14" x14ac:dyDescent="0.2">
      <c r="N75" s="37"/>
    </row>
    <row r="76" spans="14:14" x14ac:dyDescent="0.2">
      <c r="N76" s="37"/>
    </row>
    <row r="77" spans="14:14" x14ac:dyDescent="0.2">
      <c r="N77" s="37"/>
    </row>
    <row r="78" spans="14:14" x14ac:dyDescent="0.2">
      <c r="N78" s="37"/>
    </row>
    <row r="79" spans="14:14" x14ac:dyDescent="0.2">
      <c r="N79" s="37"/>
    </row>
    <row r="80" spans="14:14" x14ac:dyDescent="0.2">
      <c r="N80" s="37"/>
    </row>
    <row r="81" spans="14:14" x14ac:dyDescent="0.2">
      <c r="N81" s="37"/>
    </row>
    <row r="82" spans="14:14" x14ac:dyDescent="0.2">
      <c r="N82" s="37"/>
    </row>
    <row r="83" spans="14:14" x14ac:dyDescent="0.2">
      <c r="N83" s="37"/>
    </row>
    <row r="84" spans="14:14" x14ac:dyDescent="0.2">
      <c r="N84" s="37"/>
    </row>
    <row r="85" spans="14:14" x14ac:dyDescent="0.2">
      <c r="N85" s="37"/>
    </row>
    <row r="86" spans="14:14" x14ac:dyDescent="0.2">
      <c r="N86" s="37"/>
    </row>
    <row r="87" spans="14:14" x14ac:dyDescent="0.2">
      <c r="N87" s="37"/>
    </row>
    <row r="88" spans="14:14" x14ac:dyDescent="0.2">
      <c r="N88" s="37"/>
    </row>
    <row r="89" spans="14:14" x14ac:dyDescent="0.2">
      <c r="N89" s="37"/>
    </row>
    <row r="90" spans="14:14" x14ac:dyDescent="0.2">
      <c r="N90" s="37"/>
    </row>
    <row r="91" spans="14:14" x14ac:dyDescent="0.2">
      <c r="N91" s="37"/>
    </row>
    <row r="92" spans="14:14" x14ac:dyDescent="0.2">
      <c r="N92" s="37"/>
    </row>
    <row r="93" spans="14:14" x14ac:dyDescent="0.2">
      <c r="N93" s="37"/>
    </row>
    <row r="94" spans="14:14" x14ac:dyDescent="0.2">
      <c r="N94" s="37"/>
    </row>
    <row r="95" spans="14:14" x14ac:dyDescent="0.2">
      <c r="N95" s="37"/>
    </row>
    <row r="96" spans="14:14" x14ac:dyDescent="0.2">
      <c r="N96" s="37"/>
    </row>
    <row r="97" spans="14:14" x14ac:dyDescent="0.2">
      <c r="N97" s="37"/>
    </row>
    <row r="98" spans="14:14" x14ac:dyDescent="0.2">
      <c r="N98" s="37"/>
    </row>
    <row r="99" spans="14:14" x14ac:dyDescent="0.2">
      <c r="N99" s="37"/>
    </row>
    <row r="100" spans="14:14" x14ac:dyDescent="0.2">
      <c r="N100" s="37"/>
    </row>
    <row r="101" spans="14:14" x14ac:dyDescent="0.2">
      <c r="N101" s="37"/>
    </row>
    <row r="102" spans="14:14" x14ac:dyDescent="0.2">
      <c r="N102" s="37"/>
    </row>
    <row r="103" spans="14:14" x14ac:dyDescent="0.2">
      <c r="N103" s="37"/>
    </row>
    <row r="104" spans="14:14" x14ac:dyDescent="0.2">
      <c r="N104" s="37"/>
    </row>
    <row r="105" spans="14:14" x14ac:dyDescent="0.2">
      <c r="N105" s="37"/>
    </row>
    <row r="106" spans="14:14" x14ac:dyDescent="0.2">
      <c r="N106" s="37"/>
    </row>
    <row r="107" spans="14:14" x14ac:dyDescent="0.2">
      <c r="N107" s="37"/>
    </row>
    <row r="108" spans="14:14" x14ac:dyDescent="0.2">
      <c r="N108" s="37"/>
    </row>
    <row r="109" spans="14:14" x14ac:dyDescent="0.2">
      <c r="N109" s="37"/>
    </row>
    <row r="110" spans="14:14" x14ac:dyDescent="0.2">
      <c r="N110" s="37"/>
    </row>
    <row r="111" spans="14:14" x14ac:dyDescent="0.2">
      <c r="N111" s="37"/>
    </row>
    <row r="112" spans="14:14" x14ac:dyDescent="0.2">
      <c r="N112" s="37"/>
    </row>
    <row r="113" spans="14:14" x14ac:dyDescent="0.2">
      <c r="N113" s="37"/>
    </row>
    <row r="114" spans="14:14" x14ac:dyDescent="0.2">
      <c r="N114" s="37"/>
    </row>
    <row r="115" spans="14:14" x14ac:dyDescent="0.2">
      <c r="N115" s="37"/>
    </row>
    <row r="116" spans="14:14" x14ac:dyDescent="0.2">
      <c r="N116" s="37"/>
    </row>
    <row r="117" spans="14:14" x14ac:dyDescent="0.2">
      <c r="N117" s="37"/>
    </row>
    <row r="118" spans="14:14" x14ac:dyDescent="0.2">
      <c r="N118" s="37"/>
    </row>
    <row r="119" spans="14:14" x14ac:dyDescent="0.2">
      <c r="N119" s="37"/>
    </row>
    <row r="120" spans="14:14" x14ac:dyDescent="0.2">
      <c r="N120" s="37"/>
    </row>
    <row r="121" spans="14:14" x14ac:dyDescent="0.2">
      <c r="N121" s="37"/>
    </row>
    <row r="122" spans="14:14" x14ac:dyDescent="0.2">
      <c r="N122" s="37"/>
    </row>
    <row r="123" spans="14:14" x14ac:dyDescent="0.2">
      <c r="N123" s="37"/>
    </row>
    <row r="124" spans="14:14" x14ac:dyDescent="0.2">
      <c r="N124" s="37"/>
    </row>
    <row r="125" spans="14:14" x14ac:dyDescent="0.2">
      <c r="N125" s="37"/>
    </row>
    <row r="126" spans="14:14" x14ac:dyDescent="0.2">
      <c r="N126" s="37"/>
    </row>
    <row r="127" spans="14:14" x14ac:dyDescent="0.2">
      <c r="N127" s="37"/>
    </row>
    <row r="128" spans="14:14" x14ac:dyDescent="0.2">
      <c r="N128" s="37"/>
    </row>
    <row r="129" spans="14:14" x14ac:dyDescent="0.2">
      <c r="N129" s="37"/>
    </row>
    <row r="130" spans="14:14" x14ac:dyDescent="0.2">
      <c r="N130" s="37"/>
    </row>
    <row r="131" spans="14:14" x14ac:dyDescent="0.2">
      <c r="N131" s="37"/>
    </row>
    <row r="132" spans="14:14" x14ac:dyDescent="0.2">
      <c r="N132" s="37"/>
    </row>
    <row r="133" spans="14:14" x14ac:dyDescent="0.2">
      <c r="N133" s="37"/>
    </row>
    <row r="134" spans="14:14" x14ac:dyDescent="0.2">
      <c r="N134" s="37"/>
    </row>
    <row r="135" spans="14:14" x14ac:dyDescent="0.2">
      <c r="N135" s="37"/>
    </row>
    <row r="136" spans="14:14" x14ac:dyDescent="0.2">
      <c r="N136" s="37"/>
    </row>
    <row r="137" spans="14:14" x14ac:dyDescent="0.2">
      <c r="N137" s="37"/>
    </row>
    <row r="138" spans="14:14" x14ac:dyDescent="0.2">
      <c r="N138" s="37"/>
    </row>
    <row r="139" spans="14:14" x14ac:dyDescent="0.2">
      <c r="N139" s="37"/>
    </row>
    <row r="140" spans="14:14" x14ac:dyDescent="0.2">
      <c r="N140" s="37"/>
    </row>
    <row r="141" spans="14:14" x14ac:dyDescent="0.2">
      <c r="N141" s="37"/>
    </row>
    <row r="142" spans="14:14" x14ac:dyDescent="0.2">
      <c r="N142" s="37"/>
    </row>
    <row r="143" spans="14:14" x14ac:dyDescent="0.2">
      <c r="N143" s="37"/>
    </row>
    <row r="144" spans="14:14" x14ac:dyDescent="0.2">
      <c r="N144" s="37"/>
    </row>
    <row r="145" spans="14:14" x14ac:dyDescent="0.2">
      <c r="N145" s="37"/>
    </row>
    <row r="146" spans="14:14" x14ac:dyDescent="0.2">
      <c r="N146" s="37"/>
    </row>
    <row r="147" spans="14:14" x14ac:dyDescent="0.2">
      <c r="N147" s="37"/>
    </row>
    <row r="148" spans="14:14" x14ac:dyDescent="0.2">
      <c r="N148" s="37"/>
    </row>
    <row r="149" spans="14:14" x14ac:dyDescent="0.2">
      <c r="N149" s="37"/>
    </row>
    <row r="150" spans="14:14" x14ac:dyDescent="0.2">
      <c r="N150" s="37"/>
    </row>
    <row r="151" spans="14:14" x14ac:dyDescent="0.2">
      <c r="N151" s="37"/>
    </row>
    <row r="152" spans="14:14" x14ac:dyDescent="0.2">
      <c r="N152" s="37"/>
    </row>
    <row r="153" spans="14:14" x14ac:dyDescent="0.2">
      <c r="N153" s="37"/>
    </row>
    <row r="154" spans="14:14" x14ac:dyDescent="0.2">
      <c r="N154" s="37"/>
    </row>
    <row r="155" spans="14:14" x14ac:dyDescent="0.2">
      <c r="N155" s="37"/>
    </row>
    <row r="156" spans="14:14" x14ac:dyDescent="0.2">
      <c r="N156" s="37"/>
    </row>
    <row r="157" spans="14:14" x14ac:dyDescent="0.2">
      <c r="N157" s="37"/>
    </row>
    <row r="158" spans="14:14" x14ac:dyDescent="0.2">
      <c r="N158" s="37"/>
    </row>
    <row r="159" spans="14:14" x14ac:dyDescent="0.2">
      <c r="N159" s="37"/>
    </row>
    <row r="160" spans="14:14" x14ac:dyDescent="0.2">
      <c r="N160" s="37"/>
    </row>
    <row r="161" spans="14:14" x14ac:dyDescent="0.2">
      <c r="N161" s="37"/>
    </row>
    <row r="162" spans="14:14" x14ac:dyDescent="0.2">
      <c r="N162" s="37"/>
    </row>
    <row r="163" spans="14:14" x14ac:dyDescent="0.2">
      <c r="N163" s="37"/>
    </row>
    <row r="164" spans="14:14" x14ac:dyDescent="0.2">
      <c r="N164" s="37"/>
    </row>
    <row r="165" spans="14:14" x14ac:dyDescent="0.2">
      <c r="N165" s="37"/>
    </row>
    <row r="166" spans="14:14" x14ac:dyDescent="0.2">
      <c r="N166" s="37"/>
    </row>
    <row r="167" spans="14:14" x14ac:dyDescent="0.2">
      <c r="N167" s="37"/>
    </row>
    <row r="168" spans="14:14" x14ac:dyDescent="0.2">
      <c r="N168" s="37"/>
    </row>
    <row r="169" spans="14:14" x14ac:dyDescent="0.2">
      <c r="N169" s="37"/>
    </row>
    <row r="170" spans="14:14" x14ac:dyDescent="0.2">
      <c r="N170" s="37"/>
    </row>
    <row r="171" spans="14:14" x14ac:dyDescent="0.2">
      <c r="N171" s="37"/>
    </row>
    <row r="172" spans="14:14" x14ac:dyDescent="0.2">
      <c r="N172" s="37"/>
    </row>
    <row r="173" spans="14:14" x14ac:dyDescent="0.2">
      <c r="N173" s="37"/>
    </row>
    <row r="174" spans="14:14" x14ac:dyDescent="0.2">
      <c r="N174" s="37"/>
    </row>
    <row r="175" spans="14:14" x14ac:dyDescent="0.2">
      <c r="N175" s="37"/>
    </row>
    <row r="176" spans="14:14" x14ac:dyDescent="0.2">
      <c r="N176" s="37"/>
    </row>
    <row r="177" spans="14:14" x14ac:dyDescent="0.2">
      <c r="N177" s="37"/>
    </row>
    <row r="178" spans="14:14" x14ac:dyDescent="0.2">
      <c r="N178" s="37"/>
    </row>
    <row r="179" spans="14:14" x14ac:dyDescent="0.2">
      <c r="N179" s="37"/>
    </row>
    <row r="180" spans="14:14" x14ac:dyDescent="0.2">
      <c r="N180" s="37"/>
    </row>
    <row r="181" spans="14:14" x14ac:dyDescent="0.2">
      <c r="N181" s="37"/>
    </row>
    <row r="182" spans="14:14" x14ac:dyDescent="0.2">
      <c r="N182" s="37"/>
    </row>
    <row r="183" spans="14:14" x14ac:dyDescent="0.2">
      <c r="N183" s="37"/>
    </row>
    <row r="184" spans="14:14" x14ac:dyDescent="0.2">
      <c r="N184" s="37"/>
    </row>
    <row r="185" spans="14:14" x14ac:dyDescent="0.2">
      <c r="N185" s="37"/>
    </row>
    <row r="186" spans="14:14" x14ac:dyDescent="0.2">
      <c r="N186" s="37"/>
    </row>
    <row r="187" spans="14:14" x14ac:dyDescent="0.2">
      <c r="N187" s="37"/>
    </row>
    <row r="188" spans="14:14" x14ac:dyDescent="0.2">
      <c r="N188" s="37"/>
    </row>
    <row r="189" spans="14:14" x14ac:dyDescent="0.2">
      <c r="N189" s="37"/>
    </row>
    <row r="190" spans="14:14" x14ac:dyDescent="0.2">
      <c r="N190" s="37"/>
    </row>
    <row r="191" spans="14:14" x14ac:dyDescent="0.2">
      <c r="N191" s="37"/>
    </row>
    <row r="192" spans="14:14" x14ac:dyDescent="0.2">
      <c r="N192" s="37"/>
    </row>
    <row r="193" spans="14:14" x14ac:dyDescent="0.2">
      <c r="N193" s="37"/>
    </row>
    <row r="194" spans="14:14" x14ac:dyDescent="0.2">
      <c r="N194" s="37"/>
    </row>
    <row r="195" spans="14:14" x14ac:dyDescent="0.2">
      <c r="N195" s="37"/>
    </row>
    <row r="196" spans="14:14" x14ac:dyDescent="0.2">
      <c r="N196" s="37"/>
    </row>
    <row r="197" spans="14:14" x14ac:dyDescent="0.2">
      <c r="N197" s="37"/>
    </row>
    <row r="198" spans="14:14" x14ac:dyDescent="0.2">
      <c r="N198" s="37"/>
    </row>
    <row r="199" spans="14:14" x14ac:dyDescent="0.2">
      <c r="N199" s="37"/>
    </row>
    <row r="200" spans="14:14" x14ac:dyDescent="0.2">
      <c r="N200" s="37"/>
    </row>
    <row r="201" spans="14:14" x14ac:dyDescent="0.2">
      <c r="N201" s="37"/>
    </row>
    <row r="202" spans="14:14" x14ac:dyDescent="0.2">
      <c r="N202" s="37"/>
    </row>
    <row r="203" spans="14:14" x14ac:dyDescent="0.2">
      <c r="N203" s="37"/>
    </row>
    <row r="204" spans="14:14" x14ac:dyDescent="0.2">
      <c r="N204" s="37"/>
    </row>
    <row r="205" spans="14:14" x14ac:dyDescent="0.2">
      <c r="N205" s="37"/>
    </row>
    <row r="206" spans="14:14" x14ac:dyDescent="0.2">
      <c r="N206" s="37"/>
    </row>
    <row r="207" spans="14:14" x14ac:dyDescent="0.2">
      <c r="N207" s="37"/>
    </row>
    <row r="208" spans="14:14" x14ac:dyDescent="0.2">
      <c r="N208" s="37"/>
    </row>
    <row r="209" spans="14:14" x14ac:dyDescent="0.2">
      <c r="N209" s="37"/>
    </row>
    <row r="210" spans="14:14" x14ac:dyDescent="0.2">
      <c r="N210" s="37"/>
    </row>
    <row r="211" spans="14:14" x14ac:dyDescent="0.2">
      <c r="N211" s="37"/>
    </row>
    <row r="212" spans="14:14" x14ac:dyDescent="0.2">
      <c r="N212" s="37"/>
    </row>
    <row r="213" spans="14:14" x14ac:dyDescent="0.2">
      <c r="N213" s="37"/>
    </row>
    <row r="214" spans="14:14" x14ac:dyDescent="0.2">
      <c r="N214" s="37"/>
    </row>
    <row r="215" spans="14:14" x14ac:dyDescent="0.2">
      <c r="N215" s="37"/>
    </row>
    <row r="216" spans="14:14" x14ac:dyDescent="0.2">
      <c r="N216" s="37"/>
    </row>
    <row r="217" spans="14:14" x14ac:dyDescent="0.2">
      <c r="N217" s="37"/>
    </row>
    <row r="218" spans="14:14" x14ac:dyDescent="0.2">
      <c r="N218" s="37"/>
    </row>
    <row r="219" spans="14:14" x14ac:dyDescent="0.2">
      <c r="N219" s="37"/>
    </row>
    <row r="220" spans="14:14" x14ac:dyDescent="0.2">
      <c r="N220" s="37"/>
    </row>
    <row r="221" spans="14:14" x14ac:dyDescent="0.2">
      <c r="N221" s="37"/>
    </row>
    <row r="222" spans="14:14" x14ac:dyDescent="0.2">
      <c r="N222" s="37"/>
    </row>
    <row r="223" spans="14:14" x14ac:dyDescent="0.2">
      <c r="N223" s="37"/>
    </row>
    <row r="224" spans="14:14" x14ac:dyDescent="0.2">
      <c r="N224" s="37"/>
    </row>
    <row r="225" spans="14:14" x14ac:dyDescent="0.2">
      <c r="N225" s="37"/>
    </row>
    <row r="226" spans="14:14" x14ac:dyDescent="0.2">
      <c r="N226" s="37"/>
    </row>
    <row r="227" spans="14:14" x14ac:dyDescent="0.2">
      <c r="N227" s="37"/>
    </row>
    <row r="228" spans="14:14" x14ac:dyDescent="0.2">
      <c r="N228" s="37"/>
    </row>
    <row r="229" spans="14:14" x14ac:dyDescent="0.2">
      <c r="N229" s="37"/>
    </row>
    <row r="230" spans="14:14" x14ac:dyDescent="0.2">
      <c r="N230" s="37"/>
    </row>
    <row r="231" spans="14:14" x14ac:dyDescent="0.2">
      <c r="N231" s="37"/>
    </row>
    <row r="232" spans="14:14" x14ac:dyDescent="0.2">
      <c r="N232" s="37"/>
    </row>
    <row r="233" spans="14:14" x14ac:dyDescent="0.2">
      <c r="N233" s="37"/>
    </row>
    <row r="234" spans="14:14" x14ac:dyDescent="0.2">
      <c r="N234" s="37"/>
    </row>
    <row r="235" spans="14:14" x14ac:dyDescent="0.2">
      <c r="N235" s="37"/>
    </row>
    <row r="236" spans="14:14" x14ac:dyDescent="0.2">
      <c r="N236" s="37"/>
    </row>
    <row r="237" spans="14:14" x14ac:dyDescent="0.2">
      <c r="N237" s="37"/>
    </row>
    <row r="238" spans="14:14" x14ac:dyDescent="0.2">
      <c r="N238" s="37"/>
    </row>
    <row r="239" spans="14:14" x14ac:dyDescent="0.2">
      <c r="N239" s="37"/>
    </row>
    <row r="240" spans="14:14" x14ac:dyDescent="0.2">
      <c r="N240" s="37"/>
    </row>
    <row r="241" spans="14:14" x14ac:dyDescent="0.2">
      <c r="N241" s="37"/>
    </row>
    <row r="242" spans="14:14" x14ac:dyDescent="0.2">
      <c r="N242" s="37"/>
    </row>
    <row r="243" spans="14:14" x14ac:dyDescent="0.2">
      <c r="N243" s="37"/>
    </row>
    <row r="244" spans="14:14" x14ac:dyDescent="0.2">
      <c r="N244" s="37"/>
    </row>
    <row r="245" spans="14:14" x14ac:dyDescent="0.2">
      <c r="N245" s="37"/>
    </row>
    <row r="246" spans="14:14" x14ac:dyDescent="0.2">
      <c r="N246" s="37"/>
    </row>
    <row r="247" spans="14:14" x14ac:dyDescent="0.2">
      <c r="N247" s="37"/>
    </row>
    <row r="248" spans="14:14" x14ac:dyDescent="0.2">
      <c r="N248" s="37"/>
    </row>
    <row r="249" spans="14:14" x14ac:dyDescent="0.2">
      <c r="N249" s="37"/>
    </row>
    <row r="250" spans="14:14" x14ac:dyDescent="0.2">
      <c r="N250" s="37"/>
    </row>
    <row r="251" spans="14:14" x14ac:dyDescent="0.2">
      <c r="N251" s="37"/>
    </row>
    <row r="252" spans="14:14" x14ac:dyDescent="0.2">
      <c r="N252" s="37"/>
    </row>
    <row r="253" spans="14:14" x14ac:dyDescent="0.2">
      <c r="N253" s="37"/>
    </row>
    <row r="254" spans="14:14" x14ac:dyDescent="0.2">
      <c r="N254" s="37"/>
    </row>
    <row r="255" spans="14:14" x14ac:dyDescent="0.2">
      <c r="N255" s="37"/>
    </row>
    <row r="256" spans="14:14" x14ac:dyDescent="0.2">
      <c r="N256" s="37"/>
    </row>
    <row r="257" spans="14:14" x14ac:dyDescent="0.2">
      <c r="N257" s="37"/>
    </row>
    <row r="258" spans="14:14" x14ac:dyDescent="0.2">
      <c r="N258" s="37"/>
    </row>
    <row r="259" spans="14:14" x14ac:dyDescent="0.2">
      <c r="N259" s="37"/>
    </row>
    <row r="260" spans="14:14" x14ac:dyDescent="0.2">
      <c r="N260" s="37"/>
    </row>
    <row r="261" spans="14:14" x14ac:dyDescent="0.2">
      <c r="N261" s="37"/>
    </row>
    <row r="262" spans="14:14" x14ac:dyDescent="0.2">
      <c r="N262" s="37"/>
    </row>
    <row r="263" spans="14:14" x14ac:dyDescent="0.2">
      <c r="N263" s="37"/>
    </row>
    <row r="264" spans="14:14" x14ac:dyDescent="0.2">
      <c r="N264" s="37"/>
    </row>
    <row r="265" spans="14:14" x14ac:dyDescent="0.2">
      <c r="N265" s="37"/>
    </row>
    <row r="266" spans="14:14" x14ac:dyDescent="0.2">
      <c r="N266" s="37"/>
    </row>
    <row r="267" spans="14:14" x14ac:dyDescent="0.2">
      <c r="N267" s="37"/>
    </row>
    <row r="268" spans="14:14" x14ac:dyDescent="0.2">
      <c r="N268" s="37"/>
    </row>
    <row r="269" spans="14:14" x14ac:dyDescent="0.2">
      <c r="N269" s="37"/>
    </row>
    <row r="270" spans="14:14" x14ac:dyDescent="0.2">
      <c r="N270" s="37"/>
    </row>
    <row r="271" spans="14:14" x14ac:dyDescent="0.2">
      <c r="N271" s="37"/>
    </row>
    <row r="272" spans="14:14" x14ac:dyDescent="0.2">
      <c r="N272" s="37"/>
    </row>
    <row r="273" spans="14:14" x14ac:dyDescent="0.2">
      <c r="N273" s="37"/>
    </row>
    <row r="274" spans="14:14" x14ac:dyDescent="0.2">
      <c r="N274" s="37"/>
    </row>
    <row r="275" spans="14:14" x14ac:dyDescent="0.2">
      <c r="N275" s="37"/>
    </row>
    <row r="276" spans="14:14" x14ac:dyDescent="0.2">
      <c r="N276" s="37"/>
    </row>
    <row r="277" spans="14:14" x14ac:dyDescent="0.2">
      <c r="N277" s="37"/>
    </row>
    <row r="278" spans="14:14" x14ac:dyDescent="0.2">
      <c r="N278" s="37"/>
    </row>
    <row r="279" spans="14:14" x14ac:dyDescent="0.2">
      <c r="N279" s="37"/>
    </row>
    <row r="280" spans="14:14" x14ac:dyDescent="0.2">
      <c r="N280" s="37"/>
    </row>
    <row r="281" spans="14:14" x14ac:dyDescent="0.2">
      <c r="N281" s="37"/>
    </row>
    <row r="282" spans="14:14" x14ac:dyDescent="0.2">
      <c r="N282" s="37"/>
    </row>
    <row r="283" spans="14:14" x14ac:dyDescent="0.2">
      <c r="N283" s="37"/>
    </row>
    <row r="284" spans="14:14" x14ac:dyDescent="0.2">
      <c r="N284" s="37"/>
    </row>
    <row r="285" spans="14:14" x14ac:dyDescent="0.2">
      <c r="N285" s="37"/>
    </row>
    <row r="286" spans="14:14" x14ac:dyDescent="0.2">
      <c r="N286" s="37"/>
    </row>
    <row r="287" spans="14:14" x14ac:dyDescent="0.2">
      <c r="N287" s="37"/>
    </row>
    <row r="288" spans="14:14" x14ac:dyDescent="0.2">
      <c r="N288" s="37"/>
    </row>
    <row r="289" spans="14:14" x14ac:dyDescent="0.2">
      <c r="N289" s="37"/>
    </row>
    <row r="290" spans="14:14" x14ac:dyDescent="0.2">
      <c r="N290" s="37"/>
    </row>
    <row r="291" spans="14:14" x14ac:dyDescent="0.2">
      <c r="N291" s="37"/>
    </row>
    <row r="292" spans="14:14" x14ac:dyDescent="0.2">
      <c r="N292" s="37"/>
    </row>
    <row r="293" spans="14:14" x14ac:dyDescent="0.2">
      <c r="N293" s="37"/>
    </row>
    <row r="294" spans="14:14" x14ac:dyDescent="0.2">
      <c r="N294" s="37"/>
    </row>
    <row r="295" spans="14:14" x14ac:dyDescent="0.2">
      <c r="N295" s="37"/>
    </row>
    <row r="296" spans="14:14" x14ac:dyDescent="0.2">
      <c r="N296" s="37"/>
    </row>
    <row r="297" spans="14:14" x14ac:dyDescent="0.2">
      <c r="N297" s="37"/>
    </row>
    <row r="298" spans="14:14" x14ac:dyDescent="0.2">
      <c r="N298" s="37"/>
    </row>
    <row r="299" spans="14:14" x14ac:dyDescent="0.2">
      <c r="N299" s="37"/>
    </row>
    <row r="300" spans="14:14" x14ac:dyDescent="0.2">
      <c r="N300" s="37"/>
    </row>
    <row r="301" spans="14:14" x14ac:dyDescent="0.2">
      <c r="N301" s="37"/>
    </row>
    <row r="302" spans="14:14" x14ac:dyDescent="0.2">
      <c r="N302" s="37"/>
    </row>
    <row r="303" spans="14:14" x14ac:dyDescent="0.2">
      <c r="N303" s="37"/>
    </row>
    <row r="304" spans="14:14" x14ac:dyDescent="0.2">
      <c r="N304" s="37"/>
    </row>
    <row r="305" spans="14:14" x14ac:dyDescent="0.2">
      <c r="N305" s="37"/>
    </row>
    <row r="306" spans="14:14" x14ac:dyDescent="0.2">
      <c r="N306" s="37"/>
    </row>
    <row r="307" spans="14:14" x14ac:dyDescent="0.2">
      <c r="N307" s="37"/>
    </row>
    <row r="308" spans="14:14" x14ac:dyDescent="0.2">
      <c r="N308" s="37"/>
    </row>
    <row r="309" spans="14:14" x14ac:dyDescent="0.2">
      <c r="N309" s="37"/>
    </row>
    <row r="310" spans="14:14" x14ac:dyDescent="0.2">
      <c r="N310" s="37"/>
    </row>
    <row r="311" spans="14:14" x14ac:dyDescent="0.2">
      <c r="N311" s="37"/>
    </row>
    <row r="312" spans="14:14" x14ac:dyDescent="0.2">
      <c r="N312" s="37"/>
    </row>
    <row r="313" spans="14:14" x14ac:dyDescent="0.2">
      <c r="N313" s="37"/>
    </row>
    <row r="314" spans="14:14" x14ac:dyDescent="0.2">
      <c r="N314" s="37"/>
    </row>
    <row r="315" spans="14:14" x14ac:dyDescent="0.2">
      <c r="N315" s="37"/>
    </row>
    <row r="316" spans="14:14" x14ac:dyDescent="0.2">
      <c r="N316" s="37"/>
    </row>
    <row r="317" spans="14:14" x14ac:dyDescent="0.2">
      <c r="N317" s="37"/>
    </row>
    <row r="318" spans="14:14" x14ac:dyDescent="0.2">
      <c r="N318" s="37"/>
    </row>
    <row r="319" spans="14:14" x14ac:dyDescent="0.2">
      <c r="N319" s="37"/>
    </row>
    <row r="320" spans="14:14" x14ac:dyDescent="0.2">
      <c r="N320" s="37"/>
    </row>
    <row r="321" spans="14:14" x14ac:dyDescent="0.2">
      <c r="N321" s="37"/>
    </row>
    <row r="322" spans="14:14" x14ac:dyDescent="0.2">
      <c r="N322" s="37"/>
    </row>
    <row r="323" spans="14:14" x14ac:dyDescent="0.2">
      <c r="N323" s="37"/>
    </row>
    <row r="324" spans="14:14" x14ac:dyDescent="0.2">
      <c r="N324" s="37"/>
    </row>
    <row r="325" spans="14:14" x14ac:dyDescent="0.2">
      <c r="N325" s="37"/>
    </row>
    <row r="326" spans="14:14" x14ac:dyDescent="0.2">
      <c r="N326" s="37"/>
    </row>
    <row r="327" spans="14:14" x14ac:dyDescent="0.2">
      <c r="N327" s="37"/>
    </row>
    <row r="328" spans="14:14" x14ac:dyDescent="0.2">
      <c r="N328" s="37"/>
    </row>
    <row r="329" spans="14:14" x14ac:dyDescent="0.2">
      <c r="N329" s="37"/>
    </row>
    <row r="330" spans="14:14" x14ac:dyDescent="0.2">
      <c r="N330" s="37"/>
    </row>
    <row r="331" spans="14:14" x14ac:dyDescent="0.2">
      <c r="N331" s="37"/>
    </row>
    <row r="332" spans="14:14" x14ac:dyDescent="0.2">
      <c r="N332" s="37"/>
    </row>
    <row r="333" spans="14:14" x14ac:dyDescent="0.2">
      <c r="N333" s="37"/>
    </row>
    <row r="334" spans="14:14" x14ac:dyDescent="0.2">
      <c r="N334" s="37"/>
    </row>
    <row r="335" spans="14:14" x14ac:dyDescent="0.2">
      <c r="N335" s="37"/>
    </row>
    <row r="336" spans="14:14" x14ac:dyDescent="0.2">
      <c r="N336" s="37"/>
    </row>
    <row r="337" spans="14:14" x14ac:dyDescent="0.2">
      <c r="N337" s="37"/>
    </row>
    <row r="338" spans="14:14" x14ac:dyDescent="0.2">
      <c r="N338" s="37"/>
    </row>
    <row r="339" spans="14:14" x14ac:dyDescent="0.2">
      <c r="N339" s="37"/>
    </row>
    <row r="340" spans="14:14" x14ac:dyDescent="0.2">
      <c r="N340" s="37"/>
    </row>
    <row r="341" spans="14:14" x14ac:dyDescent="0.2">
      <c r="N341" s="37"/>
    </row>
    <row r="342" spans="14:14" x14ac:dyDescent="0.2">
      <c r="N342" s="37"/>
    </row>
    <row r="343" spans="14:14" x14ac:dyDescent="0.2">
      <c r="N343" s="37"/>
    </row>
    <row r="344" spans="14:14" x14ac:dyDescent="0.2">
      <c r="N344" s="37"/>
    </row>
    <row r="345" spans="14:14" x14ac:dyDescent="0.2">
      <c r="N345" s="37"/>
    </row>
    <row r="346" spans="14:14" x14ac:dyDescent="0.2">
      <c r="N346" s="37"/>
    </row>
    <row r="347" spans="14:14" x14ac:dyDescent="0.2">
      <c r="N347" s="37"/>
    </row>
    <row r="348" spans="14:14" x14ac:dyDescent="0.2">
      <c r="N348" s="37"/>
    </row>
    <row r="349" spans="14:14" x14ac:dyDescent="0.2">
      <c r="N349" s="37"/>
    </row>
    <row r="350" spans="14:14" x14ac:dyDescent="0.2">
      <c r="N350" s="37"/>
    </row>
    <row r="351" spans="14:14" x14ac:dyDescent="0.2">
      <c r="N351" s="37"/>
    </row>
    <row r="352" spans="14:14" x14ac:dyDescent="0.2">
      <c r="N352" s="37"/>
    </row>
    <row r="353" spans="14:14" x14ac:dyDescent="0.2">
      <c r="N353" s="37"/>
    </row>
    <row r="354" spans="14:14" x14ac:dyDescent="0.2">
      <c r="N354" s="37"/>
    </row>
    <row r="355" spans="14:14" x14ac:dyDescent="0.2">
      <c r="N355" s="37"/>
    </row>
    <row r="356" spans="14:14" x14ac:dyDescent="0.2">
      <c r="N356" s="37"/>
    </row>
    <row r="357" spans="14:14" x14ac:dyDescent="0.2">
      <c r="N357" s="37"/>
    </row>
    <row r="358" spans="14:14" x14ac:dyDescent="0.2">
      <c r="N358" s="37"/>
    </row>
    <row r="359" spans="14:14" x14ac:dyDescent="0.2">
      <c r="N359" s="37"/>
    </row>
    <row r="360" spans="14:14" x14ac:dyDescent="0.2">
      <c r="N360" s="37"/>
    </row>
    <row r="361" spans="14:14" x14ac:dyDescent="0.2">
      <c r="N361" s="37"/>
    </row>
    <row r="362" spans="14:14" x14ac:dyDescent="0.2">
      <c r="N362" s="37"/>
    </row>
    <row r="363" spans="14:14" x14ac:dyDescent="0.2">
      <c r="N363" s="37"/>
    </row>
    <row r="364" spans="14:14" x14ac:dyDescent="0.2">
      <c r="N364" s="37"/>
    </row>
    <row r="365" spans="14:14" x14ac:dyDescent="0.2">
      <c r="N365" s="37"/>
    </row>
    <row r="366" spans="14:14" x14ac:dyDescent="0.2">
      <c r="N366" s="37"/>
    </row>
    <row r="367" spans="14:14" x14ac:dyDescent="0.2">
      <c r="N367" s="37"/>
    </row>
    <row r="368" spans="14:14" x14ac:dyDescent="0.2">
      <c r="N368" s="37"/>
    </row>
    <row r="369" spans="14:14" x14ac:dyDescent="0.2">
      <c r="N369" s="37"/>
    </row>
    <row r="370" spans="14:14" x14ac:dyDescent="0.2">
      <c r="N370" s="37"/>
    </row>
    <row r="371" spans="14:14" x14ac:dyDescent="0.2">
      <c r="N371" s="37"/>
    </row>
    <row r="372" spans="14:14" x14ac:dyDescent="0.2">
      <c r="N372" s="37"/>
    </row>
    <row r="373" spans="14:14" x14ac:dyDescent="0.2">
      <c r="N373" s="37"/>
    </row>
    <row r="374" spans="14:14" x14ac:dyDescent="0.2">
      <c r="N374" s="37"/>
    </row>
    <row r="375" spans="14:14" x14ac:dyDescent="0.2">
      <c r="N375" s="37"/>
    </row>
    <row r="376" spans="14:14" x14ac:dyDescent="0.2">
      <c r="N376" s="37"/>
    </row>
    <row r="377" spans="14:14" x14ac:dyDescent="0.2">
      <c r="N377" s="37"/>
    </row>
    <row r="378" spans="14:14" x14ac:dyDescent="0.2">
      <c r="N378" s="37"/>
    </row>
    <row r="379" spans="14:14" x14ac:dyDescent="0.2">
      <c r="N379" s="37"/>
    </row>
    <row r="380" spans="14:14" x14ac:dyDescent="0.2">
      <c r="N380" s="37"/>
    </row>
    <row r="381" spans="14:14" x14ac:dyDescent="0.2">
      <c r="N381" s="37"/>
    </row>
    <row r="382" spans="14:14" x14ac:dyDescent="0.2">
      <c r="N382" s="37"/>
    </row>
    <row r="383" spans="14:14" x14ac:dyDescent="0.2">
      <c r="N383" s="37"/>
    </row>
    <row r="384" spans="14:14" x14ac:dyDescent="0.2">
      <c r="N384" s="37"/>
    </row>
    <row r="385" spans="14:14" x14ac:dyDescent="0.2">
      <c r="N385" s="37"/>
    </row>
    <row r="386" spans="14:14" x14ac:dyDescent="0.2">
      <c r="N386" s="37"/>
    </row>
    <row r="387" spans="14:14" x14ac:dyDescent="0.2">
      <c r="N387" s="37"/>
    </row>
    <row r="388" spans="14:14" x14ac:dyDescent="0.2">
      <c r="N388" s="37"/>
    </row>
    <row r="389" spans="14:14" x14ac:dyDescent="0.2">
      <c r="N389" s="37"/>
    </row>
    <row r="390" spans="14:14" x14ac:dyDescent="0.2">
      <c r="N390" s="37"/>
    </row>
    <row r="391" spans="14:14" x14ac:dyDescent="0.2">
      <c r="N391" s="37"/>
    </row>
    <row r="392" spans="14:14" x14ac:dyDescent="0.2">
      <c r="N392" s="37"/>
    </row>
    <row r="393" spans="14:14" x14ac:dyDescent="0.2">
      <c r="N393" s="37"/>
    </row>
    <row r="394" spans="14:14" x14ac:dyDescent="0.2">
      <c r="N394" s="37"/>
    </row>
    <row r="395" spans="14:14" x14ac:dyDescent="0.2">
      <c r="N395" s="37"/>
    </row>
    <row r="396" spans="14:14" x14ac:dyDescent="0.2">
      <c r="N396" s="37"/>
    </row>
    <row r="397" spans="14:14" x14ac:dyDescent="0.2">
      <c r="N397" s="37"/>
    </row>
    <row r="398" spans="14:14" x14ac:dyDescent="0.2">
      <c r="N398" s="37"/>
    </row>
    <row r="399" spans="14:14" x14ac:dyDescent="0.2">
      <c r="N399" s="37"/>
    </row>
    <row r="400" spans="14:14" x14ac:dyDescent="0.2">
      <c r="N400" s="37"/>
    </row>
    <row r="401" spans="14:14" x14ac:dyDescent="0.2">
      <c r="N401" s="37"/>
    </row>
    <row r="402" spans="14:14" x14ac:dyDescent="0.2">
      <c r="N402" s="37"/>
    </row>
    <row r="403" spans="14:14" x14ac:dyDescent="0.2">
      <c r="N403" s="37"/>
    </row>
    <row r="404" spans="14:14" x14ac:dyDescent="0.2">
      <c r="N404" s="37"/>
    </row>
    <row r="405" spans="14:14" x14ac:dyDescent="0.2">
      <c r="N405" s="37"/>
    </row>
    <row r="406" spans="14:14" x14ac:dyDescent="0.2">
      <c r="N406" s="37"/>
    </row>
  </sheetData>
  <sheetProtection algorithmName="SHA-512" hashValue="ZrdKzUt+uUDfAw2cT2FslmRQgFixvuTEW4uZKOoEHBGNn4C0MTm4JImANB3dHZ8cUFtTNpogwcr0LBfGvCkejQ==" saltValue="j3TQf8kt3+qB4sIdTVKpjw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2024-11-13T03:57:31Z</dcterms:modified>
</cp:coreProperties>
</file>